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7662D619-08A7-4F3D-8B5D-8601710F6374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Glasstaat!$A$1:$Q$59</definedName>
    <definedName name="_xlnm.Print_Area" localSheetId="1">Ruimtestaat!$A$1:$K$55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I39" i="3"/>
  <c r="L39" i="3" s="1"/>
  <c r="I38" i="3"/>
  <c r="L38" i="3" s="1"/>
  <c r="A1" i="4"/>
  <c r="B1" i="3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2" i="2"/>
  <c r="N33" i="2"/>
  <c r="N34" i="2"/>
  <c r="N35" i="2"/>
  <c r="N36" i="2"/>
  <c r="N37" i="2"/>
  <c r="N39" i="2"/>
  <c r="N40" i="2"/>
  <c r="N11" i="2"/>
  <c r="I74" i="1"/>
  <c r="I73" i="1"/>
  <c r="I72" i="1"/>
  <c r="B72" i="1"/>
  <c r="K38" i="3" l="1"/>
  <c r="M38" i="3" s="1"/>
  <c r="N38" i="3" s="1"/>
  <c r="K39" i="3"/>
  <c r="M39" i="3" s="1"/>
  <c r="N39" i="3" s="1"/>
  <c r="F72" i="1" l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44" i="3" l="1"/>
  <c r="I43" i="3"/>
  <c r="I42" i="3"/>
  <c r="I41" i="3"/>
  <c r="I40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44" i="3" l="1"/>
  <c r="K44" i="3"/>
  <c r="L43" i="3"/>
  <c r="K43" i="3"/>
  <c r="L42" i="3"/>
  <c r="K42" i="3"/>
  <c r="L41" i="3"/>
  <c r="K41" i="3"/>
  <c r="L40" i="3"/>
  <c r="K40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5" i="2"/>
  <c r="X18" i="2"/>
  <c r="X22" i="2"/>
  <c r="X23" i="2"/>
  <c r="X25" i="2"/>
  <c r="X26" i="2"/>
  <c r="X29" i="2"/>
  <c r="X33" i="2"/>
  <c r="R11" i="2"/>
  <c r="X13" i="2"/>
  <c r="X16" i="2"/>
  <c r="X17" i="2"/>
  <c r="X20" i="2"/>
  <c r="X24" i="2"/>
  <c r="X27" i="2"/>
  <c r="X35" i="2"/>
  <c r="H43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40" i="3"/>
  <c r="N40" i="3" s="1"/>
  <c r="M41" i="3"/>
  <c r="N41" i="3" s="1"/>
  <c r="M42" i="3"/>
  <c r="N42" i="3" s="1"/>
  <c r="M43" i="3"/>
  <c r="N43" i="3" s="1"/>
  <c r="M44" i="3"/>
  <c r="N44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R13" i="2"/>
  <c r="R14" i="2"/>
  <c r="R15" i="2"/>
  <c r="R16" i="2"/>
  <c r="R17" i="2"/>
  <c r="R18" i="2"/>
  <c r="R19" i="2"/>
  <c r="R20" i="2"/>
  <c r="R21" i="2"/>
  <c r="R22" i="2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9" i="2"/>
  <c r="R39" i="2" s="1"/>
  <c r="O40" i="2"/>
  <c r="R40" i="2" s="1"/>
  <c r="L48" i="3"/>
  <c r="K48" i="3"/>
  <c r="V47" i="2" l="1"/>
  <c r="E16" i="4" s="1"/>
  <c r="R44" i="2"/>
  <c r="U44" i="2"/>
  <c r="Q36" i="2"/>
  <c r="S36" i="2" s="1"/>
  <c r="Q21" i="2"/>
  <c r="S21" i="2" s="1"/>
  <c r="Q13" i="2"/>
  <c r="S13" i="2" s="1"/>
  <c r="Q17" i="2"/>
  <c r="S17" i="2" s="1"/>
  <c r="Q34" i="2"/>
  <c r="S34" i="2" s="1"/>
  <c r="Q14" i="2"/>
  <c r="S14" i="2" s="1"/>
  <c r="Q26" i="2"/>
  <c r="S26" i="2" s="1"/>
  <c r="Q19" i="2"/>
  <c r="S19" i="2" s="1"/>
  <c r="Q33" i="2"/>
  <c r="S33" i="2" s="1"/>
  <c r="Q25" i="2"/>
  <c r="S25" i="2" s="1"/>
  <c r="Q40" i="2"/>
  <c r="S40" i="2" s="1"/>
  <c r="Q32" i="2"/>
  <c r="S32" i="2" s="1"/>
  <c r="Q30" i="2"/>
  <c r="S30" i="2" s="1"/>
  <c r="Q23" i="2"/>
  <c r="S23" i="2" s="1"/>
  <c r="Q18" i="2"/>
  <c r="S18" i="2" s="1"/>
  <c r="Q37" i="2"/>
  <c r="S37" i="2" s="1"/>
  <c r="Q29" i="2"/>
  <c r="S29" i="2" s="1"/>
  <c r="Q22" i="2"/>
  <c r="S22" i="2" s="1"/>
  <c r="Q28" i="2"/>
  <c r="S28" i="2" s="1"/>
  <c r="M48" i="3"/>
  <c r="Q39" i="2"/>
  <c r="S39" i="2" s="1"/>
  <c r="Q35" i="2"/>
  <c r="S35" i="2" s="1"/>
  <c r="Q27" i="2"/>
  <c r="S27" i="2" s="1"/>
  <c r="Q20" i="2"/>
  <c r="S20" i="2" s="1"/>
  <c r="Q24" i="2"/>
  <c r="S24" i="2" s="1"/>
  <c r="Q16" i="2"/>
  <c r="S16" i="2" s="1"/>
  <c r="N48" i="3"/>
  <c r="E14" i="4" s="1"/>
  <c r="Q15" i="2"/>
  <c r="S15" i="2" s="1"/>
  <c r="Q12" i="2"/>
  <c r="S12" i="2" s="1"/>
  <c r="Q11" i="2"/>
  <c r="N47" i="2" l="1"/>
  <c r="E13" i="4" s="1"/>
  <c r="V46" i="2"/>
  <c r="E15" i="4" s="1"/>
  <c r="S11" i="2"/>
  <c r="S44" i="2" s="1"/>
  <c r="N44" i="2" s="1"/>
  <c r="M44" i="2"/>
  <c r="N46" i="2" l="1"/>
  <c r="E12" i="4" s="1"/>
  <c r="E18" i="4" s="1"/>
</calcChain>
</file>

<file path=xl/sharedStrings.xml><?xml version="1.0" encoding="utf-8"?>
<sst xmlns="http://schemas.openxmlformats.org/spreadsheetml/2006/main" count="584" uniqueCount="297">
  <si>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</si>
  <si>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</si>
  <si>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</si>
  <si>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</si>
  <si>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</si>
  <si>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</si>
  <si>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</si>
  <si>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</si>
  <si>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</si>
  <si>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</si>
  <si>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</si>
  <si>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</si>
  <si>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</si>
  <si>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</si>
  <si>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</si>
  <si>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</si>
  <si>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</si>
  <si>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</si>
  <si>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</si>
  <si>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</si>
  <si>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</si>
  <si>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</si>
  <si>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</si>
  <si>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</si>
  <si>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</si>
  <si>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</si>
  <si>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</si>
  <si>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</si>
  <si>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</si>
  <si>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</si>
  <si>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</si>
  <si>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</si>
  <si>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</si>
  <si>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</si>
  <si>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</si>
  <si>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</si>
  <si>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</si>
  <si>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</si>
  <si>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</si>
  <si>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</si>
  <si>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</si>
  <si>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</si>
  <si>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</si>
  <si>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</si>
  <si>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</si>
  <si>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</si>
  <si>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</si>
  <si>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</si>
  <si>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</si>
  <si>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</si>
  <si>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</si>
  <si>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</si>
  <si>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</si>
  <si>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</si>
  <si>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</si>
  <si>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</si>
  <si>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</si>
  <si>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</si>
  <si>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</si>
  <si>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</si>
  <si>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</si>
  <si>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</si>
  <si>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</si>
  <si>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</si>
  <si>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</si>
  <si>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</si>
  <si>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</si>
  <si>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</si>
  <si>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</si>
  <si>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</si>
  <si>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</si>
  <si>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</si>
  <si>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</si>
  <si>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</si>
  <si>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</si>
  <si>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</si>
  <si>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</si>
  <si>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</si>
  <si>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</si>
  <si>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</si>
  <si>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</si>
  <si>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</si>
  <si>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</si>
  <si>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</si>
  <si>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</si>
  <si>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</si>
  <si>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</si>
  <si>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</si>
  <si>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</si>
  <si>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</si>
  <si>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</si>
  <si>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</si>
  <si>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</si>
  <si>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</si>
  <si>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</si>
  <si>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</si>
  <si>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</si>
  <si>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</si>
  <si>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</si>
  <si>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</si>
  <si>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</si>
  <si>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</si>
  <si>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</si>
  <si>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</si>
  <si>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</si>
  <si>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</si>
  <si>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</si>
  <si>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</si>
  <si>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</si>
  <si>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</si>
  <si>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</si>
  <si>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</si>
  <si>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</si>
  <si>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</si>
  <si>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</si>
  <si>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</si>
  <si>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</si>
  <si>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</si>
  <si>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</si>
  <si>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</si>
  <si>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</si>
  <si>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</si>
  <si>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</si>
  <si>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</si>
  <si>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</si>
  <si>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</si>
  <si>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</si>
  <si>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</si>
  <si>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</si>
  <si>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</si>
  <si>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</si>
  <si>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</si>
  <si>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</si>
  <si>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</si>
  <si>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</si>
  <si>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</si>
  <si>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</si>
  <si>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</si>
  <si>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</si>
  <si>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</si>
  <si>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</si>
  <si>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</si>
  <si>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</si>
  <si>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</si>
  <si>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</si>
  <si>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</si>
  <si>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</si>
  <si>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</si>
  <si>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</si>
  <si>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</si>
  <si>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</si>
  <si>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</si>
  <si>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</si>
  <si>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</si>
  <si>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</si>
  <si>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</si>
  <si>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</si>
  <si>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</si>
  <si>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</si>
  <si>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</si>
  <si>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</si>
  <si>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</si>
  <si>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</si>
  <si>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</si>
  <si>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</si>
  <si>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</si>
  <si>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</si>
  <si>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</si>
  <si>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</si>
  <si>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</si>
  <si>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</si>
  <si>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</si>
  <si>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</si>
  <si>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</si>
  <si>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</si>
  <si>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</si>
  <si>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</si>
  <si>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</si>
  <si>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</si>
  <si>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</si>
  <si>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</si>
  <si>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</si>
  <si>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</si>
  <si>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</si>
  <si>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</si>
  <si>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</si>
  <si>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</si>
  <si>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</si>
  <si>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</si>
  <si>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</si>
  <si>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</si>
  <si>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</si>
  <si>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</si>
  <si>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</si>
  <si>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</si>
  <si>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</si>
  <si>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</si>
  <si>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</si>
  <si>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</si>
  <si>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</si>
  <si>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</si>
  <si>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</si>
  <si>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</si>
  <si>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</si>
  <si>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</si>
  <si>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</si>
  <si>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</si>
  <si>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</si>
  <si>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</si>
  <si>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</si>
  <si>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</si>
  <si>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Mispelbloem</t>
  </si>
  <si>
    <t>OBS De Mispelbloem (Voorheen OBS De Huet)</t>
  </si>
  <si>
    <t>Wolborgenmate 2</t>
  </si>
  <si>
    <t>7006 DG  DOETICHEM</t>
  </si>
  <si>
    <t>Begane grond</t>
  </si>
  <si>
    <t>OBS De Mispelbloem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</si>
  <si>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</si>
  <si>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</si>
  <si>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</si>
  <si>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</si>
  <si>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</si>
  <si>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</si>
  <si>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</si>
  <si>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</si>
  <si>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</si>
  <si>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</si>
  <si>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</si>
  <si>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</si>
  <si>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</si>
  <si>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</si>
  <si>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0.16</t>
  </si>
  <si>
    <t>0.17</t>
  </si>
  <si>
    <t>0.18</t>
  </si>
  <si>
    <t>0.19</t>
  </si>
  <si>
    <t>0.20</t>
  </si>
  <si>
    <t>0.21</t>
  </si>
  <si>
    <t>0.24</t>
  </si>
  <si>
    <t>0.25</t>
  </si>
  <si>
    <t>0.26</t>
  </si>
  <si>
    <t>0.27</t>
  </si>
  <si>
    <t>0.28</t>
  </si>
  <si>
    <t>0.29</t>
  </si>
  <si>
    <t>0.35</t>
  </si>
  <si>
    <t>0.36</t>
  </si>
  <si>
    <t>0.37</t>
  </si>
  <si>
    <t>0.38</t>
  </si>
  <si>
    <t>entree</t>
  </si>
  <si>
    <t>toiletten</t>
  </si>
  <si>
    <t>leslokalen</t>
  </si>
  <si>
    <t>werkruimte</t>
  </si>
  <si>
    <t>proeflokaal</t>
  </si>
  <si>
    <t>aula/gang</t>
  </si>
  <si>
    <t>kantoren/leerkrachtruimten</t>
  </si>
  <si>
    <t>schoolarts</t>
  </si>
  <si>
    <t>directie</t>
  </si>
  <si>
    <t>berging</t>
  </si>
  <si>
    <t>werkkast</t>
  </si>
  <si>
    <t>verantwoordelijkheid leverancier</t>
  </si>
  <si>
    <t>IB/RT</t>
  </si>
  <si>
    <t>buitenberging</t>
  </si>
  <si>
    <t>CV-ruimte</t>
  </si>
  <si>
    <t>V</t>
  </si>
  <si>
    <t>S</t>
  </si>
  <si>
    <t>L</t>
  </si>
  <si>
    <t>tapijt</t>
  </si>
  <si>
    <t>gietvloer</t>
  </si>
  <si>
    <t>pvc</t>
  </si>
  <si>
    <t>kleuterlokalen</t>
  </si>
  <si>
    <t>linoleum</t>
  </si>
  <si>
    <t>speelzaal</t>
  </si>
  <si>
    <t>sportvloer</t>
  </si>
  <si>
    <t>instructielokaal</t>
  </si>
  <si>
    <t>beton</t>
  </si>
  <si>
    <t>EUREKA</t>
  </si>
  <si>
    <t>OBS De Mispelbloem (vh OBS De Huet)</t>
  </si>
  <si>
    <t>gevelglas</t>
  </si>
  <si>
    <t>deuren geheel wassen</t>
  </si>
  <si>
    <t>separatieglas</t>
  </si>
  <si>
    <t>OBS De Mispelbloem Spelenderwijs</t>
  </si>
  <si>
    <t>OBS Mispelbloem Spelenderwijs</t>
  </si>
  <si>
    <t>Werkprogramma Mispelbloem</t>
  </si>
  <si>
    <t>Werkprogramma Spelenderwijs</t>
  </si>
  <si>
    <t>Glasstaat Totaal</t>
  </si>
  <si>
    <t>Vloeronderhoud Mispelbloem</t>
  </si>
  <si>
    <t>Vloeronderhoud Spelenderwijs</t>
  </si>
  <si>
    <t>Mispelbloem</t>
  </si>
  <si>
    <t>Spelenderwijs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</si>
  <si>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</si>
  <si>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</si>
  <si>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</si>
  <si>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</si>
  <si>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</si>
  <si>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</si>
  <si>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</si>
  <si>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De Mispelbloem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</si>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</sst>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6" borderId="1" xfId="0" applyFill="1" applyBorder="1"/>
    <xf numFmtId="0" fontId="0" fillId="0" borderId="0" xfId="0" applyAlignment="1">
      <alignment wrapText="1"/>
    </xf>
    <xf numFmtId="44" fontId="3" fillId="7" borderId="0" xfId="0" applyNumberFormat="1" applyFont="1" applyFill="1"/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0" fillId="3" borderId="1" xfId="0" applyNumberFormat="1" applyFill="1" applyBorder="1"/>
    <xf numFmtId="44" fontId="3" fillId="7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0" fontId="0" fillId="7" borderId="0" xfId="0" applyFill="1" applyAlignment="1" applyProtection="1">
      <alignment horizontal="left"/>
      <protection locked="0"/>
    </xf>
    <xf numFmtId="0" fontId="3" fillId="7" borderId="0" xfId="0" applyFont="1" applyFill="1" applyAlignment="1" applyProtection="1">
      <alignment horizontal="left"/>
      <protection locked="0"/>
    </xf>
    <xf numFmtId="44" fontId="3" fillId="7" borderId="0" xfId="1" applyFont="1" applyFill="1" applyBorder="1" applyProtection="1">
      <protection locked="0"/>
    </xf>
    <xf numFmtId="165" fontId="11" fillId="7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5" fillId="0" borderId="61" xfId="0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44" fontId="0" fillId="5" borderId="61" xfId="0" applyNumberFormat="1" applyFill="1" applyBorder="1"/>
    <xf numFmtId="44" fontId="0" fillId="3" borderId="61" xfId="0" applyNumberFormat="1" applyFill="1" applyBorder="1"/>
    <xf numFmtId="1" fontId="18" fillId="8" borderId="61" xfId="0" applyNumberFormat="1" applyFont="1" applyFill="1" applyBorder="1"/>
    <xf numFmtId="0" fontId="18" fillId="8" borderId="61" xfId="0" applyFont="1" applyFill="1" applyBorder="1"/>
    <xf numFmtId="1" fontId="18" fillId="8" borderId="61" xfId="0" applyNumberFormat="1" applyFont="1" applyFill="1" applyBorder="1" applyAlignment="1">
      <alignment horizontal="center" wrapText="1"/>
    </xf>
    <xf numFmtId="0" fontId="18" fillId="8" borderId="61" xfId="0" applyFont="1" applyFill="1" applyBorder="1" applyAlignment="1">
      <alignment horizontal="center" vertical="center"/>
    </xf>
    <xf numFmtId="1" fontId="18" fillId="8" borderId="61" xfId="0" applyNumberFormat="1" applyFont="1" applyFill="1" applyBorder="1" applyAlignment="1">
      <alignment horizontal="center" vertical="center"/>
    </xf>
    <xf numFmtId="0" fontId="19" fillId="0" borderId="61" xfId="0" applyFont="1" applyBorder="1"/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19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5" fillId="0" borderId="0" xfId="0" applyFont="1"/>
    <xf numFmtId="0" fontId="15" fillId="8" borderId="61" xfId="0" applyFont="1" applyFill="1" applyBorder="1" applyAlignment="1">
      <alignment horizontal="center" vertical="center" wrapText="1"/>
    </xf>
    <xf numFmtId="0" fontId="6" fillId="0" borderId="61" xfId="0" applyFont="1" applyBorder="1" applyAlignment="1">
      <alignment wrapText="1"/>
    </xf>
    <xf numFmtId="44" fontId="0" fillId="9" borderId="61" xfId="0" applyNumberFormat="1" applyFill="1" applyBorder="1"/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75BB-A944-444A-837C-214FD10FF17F}">
  <dimension ref="A1:C14"/>
  <sheetViews>
    <sheetView workbookViewId="0">
      <selection activeCell="A22" sqref="A22"/>
    </sheetView>
  </sheetViews>
  <sheetFormatPr defaultRowHeight="15" x14ac:dyDescent="0.25"/>
  <cols>
    <col min="1" max="1" width="62.7109375" customWidth="1"/>
    <col min="2" max="2" width="46" customWidth="1"/>
  </cols>
  <sheetData>
    <row r="1" spans="1:3" ht="15.75" thickBot="1" x14ac:dyDescent="0.3"/>
    <row r="2" spans="1:3" ht="15.75" thickBot="1" x14ac:dyDescent="0.3">
      <c r="A2" s="5" t="s">
        <v>164</v>
      </c>
      <c r="B2" s="158"/>
    </row>
    <row r="4" spans="1:3" x14ac:dyDescent="0.25">
      <c r="A4" s="5" t="s">
        <v>288</v>
      </c>
    </row>
    <row r="5" spans="1:3" x14ac:dyDescent="0.25">
      <c r="A5" t="s">
        <v>289</v>
      </c>
    </row>
    <row r="7" spans="1:3" ht="30" x14ac:dyDescent="0.25">
      <c r="A7" s="159" t="s">
        <v>292</v>
      </c>
    </row>
    <row r="8" spans="1:3" ht="15.75" thickBot="1" x14ac:dyDescent="0.3"/>
    <row r="9" spans="1:3" ht="15" customHeight="1" x14ac:dyDescent="0.25">
      <c r="A9" s="185" t="s">
        <v>291</v>
      </c>
      <c r="B9" s="186"/>
      <c r="C9" s="187"/>
    </row>
    <row r="10" spans="1:3" x14ac:dyDescent="0.25">
      <c r="A10" s="188"/>
      <c r="B10" s="189"/>
      <c r="C10" s="190"/>
    </row>
    <row r="11" spans="1:3" x14ac:dyDescent="0.25">
      <c r="A11" s="188"/>
      <c r="B11" s="189"/>
      <c r="C11" s="190"/>
    </row>
    <row r="12" spans="1:3" x14ac:dyDescent="0.25">
      <c r="A12" s="188"/>
      <c r="B12" s="189"/>
      <c r="C12" s="190"/>
    </row>
    <row r="13" spans="1:3" x14ac:dyDescent="0.25">
      <c r="A13" s="188"/>
      <c r="B13" s="189"/>
      <c r="C13" s="190"/>
    </row>
    <row r="14" spans="1:3" ht="15.75" thickBot="1" x14ac:dyDescent="0.3">
      <c r="A14" s="191"/>
      <c r="B14" s="192"/>
      <c r="C14" s="193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57"/>
  <sheetViews>
    <sheetView topLeftCell="J23" zoomScaleNormal="100" workbookViewId="0">
      <selection activeCell="O50" sqref="O50:P50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9" t="s">
        <v>212</v>
      </c>
      <c r="E4" s="199"/>
      <c r="F4" s="199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9" t="s">
        <v>213</v>
      </c>
      <c r="E5" s="199"/>
      <c r="F5" s="199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9" t="s">
        <v>214</v>
      </c>
      <c r="E6" s="199"/>
      <c r="F6" s="199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4" t="s">
        <v>5</v>
      </c>
      <c r="N9" s="194"/>
      <c r="O9" s="194"/>
      <c r="P9" s="194"/>
      <c r="Q9" s="194"/>
      <c r="R9" s="138"/>
      <c r="S9" s="138"/>
      <c r="T9" s="138"/>
      <c r="U9" s="195" t="s">
        <v>6</v>
      </c>
      <c r="V9" s="195"/>
      <c r="W9" s="195"/>
      <c r="X9" s="195"/>
      <c r="Y9" s="195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163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279</v>
      </c>
      <c r="D11" s="37" t="s">
        <v>215</v>
      </c>
      <c r="E11" s="38" t="s">
        <v>217</v>
      </c>
      <c r="F11" s="37" t="s">
        <v>247</v>
      </c>
      <c r="G11" s="38" t="s">
        <v>262</v>
      </c>
      <c r="H11" s="39">
        <v>7.44</v>
      </c>
      <c r="I11" s="40" t="s">
        <v>265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v>255</v>
      </c>
      <c r="P11" s="160">
        <v>0</v>
      </c>
      <c r="Q11" s="13" t="e">
        <f>((H11*O11)/N11)*P11</f>
        <v>#DIV/0!</v>
      </c>
      <c r="R11" s="13">
        <f>H11*O11</f>
        <v>1897.2</v>
      </c>
      <c r="S11" s="13" t="e">
        <f>Q11/P11</f>
        <v>#DIV/0!</v>
      </c>
      <c r="T11" s="155"/>
    </row>
    <row r="12" spans="1:25" ht="16.5" thickBot="1" x14ac:dyDescent="0.35">
      <c r="A12" s="21"/>
      <c r="B12" s="43">
        <v>1</v>
      </c>
      <c r="C12" s="44" t="s">
        <v>279</v>
      </c>
      <c r="D12" s="45" t="s">
        <v>215</v>
      </c>
      <c r="E12" s="46" t="s">
        <v>218</v>
      </c>
      <c r="F12" s="45" t="s">
        <v>256</v>
      </c>
      <c r="G12" s="46" t="s">
        <v>263</v>
      </c>
      <c r="H12" s="47">
        <v>5.16</v>
      </c>
      <c r="I12" s="48" t="s">
        <v>266</v>
      </c>
      <c r="J12" s="49"/>
      <c r="K12" s="22"/>
      <c r="L12" s="12"/>
      <c r="M12" t="s">
        <v>77</v>
      </c>
      <c r="N12" s="2">
        <f>HLOOKUP(M12,Werkprogramma!$A$1:$AS$61,57,FALSE)</f>
        <v>0</v>
      </c>
      <c r="O12" s="2">
        <f>HLOOKUP(M12,Werkprogramma!$A$1:$AS$61,3,FALSE)</f>
        <v>12</v>
      </c>
      <c r="P12" s="160">
        <v>0</v>
      </c>
      <c r="Q12" s="13" t="e">
        <f t="shared" ref="Q12:Q40" si="0">((H12*O12)/N12)*P12</f>
        <v>#DIV/0!</v>
      </c>
      <c r="R12" s="13">
        <f t="shared" ref="R12:R40" si="1">H12*O12</f>
        <v>61.92</v>
      </c>
      <c r="S12" s="13" t="e">
        <f t="shared" ref="S12:S40" si="2">Q12/P12</f>
        <v>#DIV/0!</v>
      </c>
      <c r="T12" s="155"/>
    </row>
    <row r="13" spans="1:25" ht="16.5" thickBot="1" x14ac:dyDescent="0.35">
      <c r="A13" s="21"/>
      <c r="B13" s="43">
        <v>1</v>
      </c>
      <c r="C13" s="44" t="s">
        <v>279</v>
      </c>
      <c r="D13" s="45" t="s">
        <v>215</v>
      </c>
      <c r="E13" s="46" t="s">
        <v>219</v>
      </c>
      <c r="F13" s="45" t="s">
        <v>249</v>
      </c>
      <c r="G13" s="46" t="s">
        <v>264</v>
      </c>
      <c r="H13" s="47">
        <v>48.48</v>
      </c>
      <c r="I13" s="48" t="s">
        <v>267</v>
      </c>
      <c r="J13" s="49" t="s">
        <v>274</v>
      </c>
      <c r="K13" s="22"/>
      <c r="L13" s="12"/>
      <c r="M13" t="s">
        <v>56</v>
      </c>
      <c r="N13" s="2">
        <f>HLOOKUP(M13,Werkprogramma!$A$1:$AS$61,57,FALSE)</f>
        <v>0</v>
      </c>
      <c r="O13" s="2">
        <v>255</v>
      </c>
      <c r="P13" s="160">
        <v>0</v>
      </c>
      <c r="Q13" s="13" t="e">
        <f t="shared" si="0"/>
        <v>#DIV/0!</v>
      </c>
      <c r="R13" s="13">
        <f t="shared" si="1"/>
        <v>12362.4</v>
      </c>
      <c r="S13" s="13" t="e">
        <f t="shared" si="2"/>
        <v>#DIV/0!</v>
      </c>
      <c r="T13" s="155"/>
      <c r="U13" s="13" t="s">
        <v>175</v>
      </c>
      <c r="V13" s="14">
        <v>1</v>
      </c>
      <c r="W13" s="164">
        <v>0</v>
      </c>
      <c r="X13" s="15">
        <f t="shared" ref="X13:X35" si="3">H13*V13*W13</f>
        <v>0</v>
      </c>
    </row>
    <row r="14" spans="1:25" ht="16.5" thickBot="1" x14ac:dyDescent="0.35">
      <c r="A14" s="21"/>
      <c r="B14" s="43">
        <v>1</v>
      </c>
      <c r="C14" s="44" t="s">
        <v>279</v>
      </c>
      <c r="D14" s="45" t="s">
        <v>215</v>
      </c>
      <c r="E14" s="46" t="s">
        <v>220</v>
      </c>
      <c r="F14" s="45" t="s">
        <v>248</v>
      </c>
      <c r="G14" s="46" t="s">
        <v>263</v>
      </c>
      <c r="H14" s="47">
        <v>5.16</v>
      </c>
      <c r="I14" s="48" t="s">
        <v>266</v>
      </c>
      <c r="J14" s="49"/>
      <c r="K14" s="22"/>
      <c r="L14" s="12"/>
      <c r="M14" t="s">
        <v>190</v>
      </c>
      <c r="N14" s="2">
        <f>HLOOKUP(M14,Werkprogramma!$A$1:$AS$61,57,FALSE)</f>
        <v>0</v>
      </c>
      <c r="O14" s="2">
        <v>255</v>
      </c>
      <c r="P14" s="160">
        <v>0</v>
      </c>
      <c r="Q14" s="13" t="e">
        <f t="shared" si="0"/>
        <v>#DIV/0!</v>
      </c>
      <c r="R14" s="13">
        <f t="shared" si="1"/>
        <v>1315.8</v>
      </c>
      <c r="S14" s="13" t="e">
        <f t="shared" si="2"/>
        <v>#DIV/0!</v>
      </c>
      <c r="T14" s="155"/>
    </row>
    <row r="15" spans="1:25" ht="16.5" thickBot="1" x14ac:dyDescent="0.35">
      <c r="A15" s="21"/>
      <c r="B15" s="43">
        <v>1</v>
      </c>
      <c r="C15" s="44" t="s">
        <v>279</v>
      </c>
      <c r="D15" s="45" t="s">
        <v>215</v>
      </c>
      <c r="E15" s="46" t="s">
        <v>221</v>
      </c>
      <c r="F15" s="45" t="s">
        <v>268</v>
      </c>
      <c r="G15" s="46" t="s">
        <v>264</v>
      </c>
      <c r="H15" s="47">
        <v>48.48</v>
      </c>
      <c r="I15" s="48" t="s">
        <v>269</v>
      </c>
      <c r="J15" s="49"/>
      <c r="K15" s="22"/>
      <c r="L15" s="12"/>
      <c r="M15" t="s">
        <v>53</v>
      </c>
      <c r="N15" s="2">
        <f>HLOOKUP(M15,Werkprogramma!$A$1:$AS$61,57,FALSE)</f>
        <v>0</v>
      </c>
      <c r="O15" s="2">
        <v>255</v>
      </c>
      <c r="P15" s="160">
        <v>0</v>
      </c>
      <c r="Q15" s="13" t="e">
        <f t="shared" si="0"/>
        <v>#DIV/0!</v>
      </c>
      <c r="R15" s="13">
        <f t="shared" si="1"/>
        <v>12362.4</v>
      </c>
      <c r="S15" s="13" t="e">
        <f t="shared" si="2"/>
        <v>#DIV/0!</v>
      </c>
      <c r="T15" s="155"/>
      <c r="U15" s="13" t="s">
        <v>208</v>
      </c>
      <c r="V15" s="14">
        <v>1</v>
      </c>
      <c r="W15" s="164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279</v>
      </c>
      <c r="D16" s="45" t="s">
        <v>215</v>
      </c>
      <c r="E16" s="46" t="s">
        <v>222</v>
      </c>
      <c r="F16" s="45" t="s">
        <v>249</v>
      </c>
      <c r="G16" s="46" t="s">
        <v>264</v>
      </c>
      <c r="H16" s="47">
        <v>7.48</v>
      </c>
      <c r="I16" s="48" t="s">
        <v>269</v>
      </c>
      <c r="J16" s="49" t="s">
        <v>250</v>
      </c>
      <c r="K16" s="22"/>
      <c r="L16" s="12"/>
      <c r="M16" t="s">
        <v>56</v>
      </c>
      <c r="N16" s="2">
        <f>HLOOKUP(M16,Werkprogramma!$A$1:$AS$61,57,FALSE)</f>
        <v>0</v>
      </c>
      <c r="O16" s="2">
        <v>255</v>
      </c>
      <c r="P16" s="160">
        <v>0</v>
      </c>
      <c r="Q16" s="13" t="e">
        <f t="shared" si="0"/>
        <v>#DIV/0!</v>
      </c>
      <c r="R16" s="13">
        <f t="shared" si="1"/>
        <v>1907.4</v>
      </c>
      <c r="S16" s="13" t="e">
        <f t="shared" si="2"/>
        <v>#DIV/0!</v>
      </c>
      <c r="T16" s="155"/>
      <c r="U16" s="13" t="s">
        <v>208</v>
      </c>
      <c r="V16" s="14">
        <v>1</v>
      </c>
      <c r="W16" s="164">
        <v>0</v>
      </c>
      <c r="X16" s="15">
        <f t="shared" si="3"/>
        <v>0</v>
      </c>
    </row>
    <row r="17" spans="1:24" ht="16.5" thickBot="1" x14ac:dyDescent="0.35">
      <c r="A17" s="21"/>
      <c r="B17" s="43">
        <v>1</v>
      </c>
      <c r="C17" s="44" t="s">
        <v>279</v>
      </c>
      <c r="D17" s="45" t="s">
        <v>215</v>
      </c>
      <c r="E17" s="46" t="s">
        <v>223</v>
      </c>
      <c r="F17" s="45" t="s">
        <v>268</v>
      </c>
      <c r="G17" s="46" t="s">
        <v>264</v>
      </c>
      <c r="H17" s="47">
        <v>50.53</v>
      </c>
      <c r="I17" s="48" t="s">
        <v>269</v>
      </c>
      <c r="J17" s="49" t="s">
        <v>251</v>
      </c>
      <c r="K17" s="22"/>
      <c r="L17" s="12"/>
      <c r="M17" t="s">
        <v>53</v>
      </c>
      <c r="N17" s="2">
        <f>HLOOKUP(M17,Werkprogramma!$A$1:$AS$61,57,FALSE)</f>
        <v>0</v>
      </c>
      <c r="O17" s="2">
        <v>255</v>
      </c>
      <c r="P17" s="160">
        <v>0</v>
      </c>
      <c r="Q17" s="13" t="e">
        <f t="shared" si="0"/>
        <v>#DIV/0!</v>
      </c>
      <c r="R17" s="13">
        <f t="shared" si="1"/>
        <v>12885.15</v>
      </c>
      <c r="S17" s="13" t="e">
        <f t="shared" si="2"/>
        <v>#DIV/0!</v>
      </c>
      <c r="T17" s="155"/>
      <c r="U17" s="13" t="s">
        <v>208</v>
      </c>
      <c r="V17" s="14">
        <v>1</v>
      </c>
      <c r="W17" s="164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279</v>
      </c>
      <c r="D18" s="45" t="s">
        <v>215</v>
      </c>
      <c r="E18" s="46" t="s">
        <v>224</v>
      </c>
      <c r="F18" s="45" t="s">
        <v>252</v>
      </c>
      <c r="G18" s="46" t="s">
        <v>262</v>
      </c>
      <c r="H18" s="47">
        <v>263.91000000000003</v>
      </c>
      <c r="I18" s="48" t="s">
        <v>269</v>
      </c>
      <c r="J18" s="49"/>
      <c r="K18" s="22"/>
      <c r="L18" s="12"/>
      <c r="M18" t="s">
        <v>72</v>
      </c>
      <c r="N18" s="2">
        <f>HLOOKUP(M18,Werkprogramma!$A$1:$AS$61,57,FALSE)</f>
        <v>0</v>
      </c>
      <c r="O18" s="2">
        <v>255</v>
      </c>
      <c r="P18" s="160">
        <v>0</v>
      </c>
      <c r="Q18" s="13" t="e">
        <f t="shared" si="0"/>
        <v>#DIV/0!</v>
      </c>
      <c r="R18" s="13">
        <f t="shared" si="1"/>
        <v>67297.05</v>
      </c>
      <c r="S18" s="13" t="e">
        <f t="shared" si="2"/>
        <v>#DIV/0!</v>
      </c>
      <c r="T18" s="155"/>
      <c r="U18" s="13" t="s">
        <v>208</v>
      </c>
      <c r="V18" s="14">
        <v>1</v>
      </c>
      <c r="W18" s="164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279</v>
      </c>
      <c r="D19" s="45" t="s">
        <v>215</v>
      </c>
      <c r="E19" s="46" t="s">
        <v>225</v>
      </c>
      <c r="F19" s="45" t="s">
        <v>248</v>
      </c>
      <c r="G19" s="46" t="s">
        <v>263</v>
      </c>
      <c r="H19" s="47">
        <v>6</v>
      </c>
      <c r="I19" s="48" t="s">
        <v>266</v>
      </c>
      <c r="J19" s="49"/>
      <c r="K19" s="22"/>
      <c r="L19" s="12"/>
      <c r="M19" t="s">
        <v>190</v>
      </c>
      <c r="N19" s="2">
        <f>HLOOKUP(M19,Werkprogramma!$A$1:$AS$61,57,FALSE)</f>
        <v>0</v>
      </c>
      <c r="O19" s="2">
        <v>255</v>
      </c>
      <c r="P19" s="160">
        <v>0</v>
      </c>
      <c r="Q19" s="13" t="e">
        <f t="shared" si="0"/>
        <v>#DIV/0!</v>
      </c>
      <c r="R19" s="13">
        <f t="shared" si="1"/>
        <v>1530</v>
      </c>
      <c r="S19" s="13" t="e">
        <f t="shared" si="2"/>
        <v>#DIV/0!</v>
      </c>
      <c r="T19" s="155"/>
    </row>
    <row r="20" spans="1:24" ht="16.5" thickBot="1" x14ac:dyDescent="0.35">
      <c r="A20" s="21"/>
      <c r="B20" s="43">
        <v>1</v>
      </c>
      <c r="C20" s="44" t="s">
        <v>279</v>
      </c>
      <c r="D20" s="45" t="s">
        <v>215</v>
      </c>
      <c r="E20" s="46" t="s">
        <v>226</v>
      </c>
      <c r="F20" s="45" t="s">
        <v>270</v>
      </c>
      <c r="G20" s="46" t="s">
        <v>264</v>
      </c>
      <c r="H20" s="47">
        <v>70.760000000000005</v>
      </c>
      <c r="I20" s="48" t="s">
        <v>271</v>
      </c>
      <c r="J20" s="49"/>
      <c r="K20" s="22"/>
      <c r="L20" s="12"/>
      <c r="M20" t="s">
        <v>59</v>
      </c>
      <c r="N20" s="2">
        <f>HLOOKUP(M20,Werkprogramma!$A$1:$AS$61,57,FALSE)</f>
        <v>0</v>
      </c>
      <c r="O20" s="2">
        <v>255</v>
      </c>
      <c r="P20" s="160">
        <v>0</v>
      </c>
      <c r="Q20" s="13" t="e">
        <f t="shared" si="0"/>
        <v>#DIV/0!</v>
      </c>
      <c r="R20" s="13">
        <f t="shared" si="1"/>
        <v>18043.800000000003</v>
      </c>
      <c r="S20" s="13" t="e">
        <f t="shared" si="2"/>
        <v>#DIV/0!</v>
      </c>
      <c r="T20" s="155"/>
      <c r="U20" s="13" t="s">
        <v>175</v>
      </c>
      <c r="V20" s="14">
        <v>1</v>
      </c>
      <c r="W20" s="164">
        <v>0</v>
      </c>
      <c r="X20" s="15">
        <f t="shared" si="3"/>
        <v>0</v>
      </c>
    </row>
    <row r="21" spans="1:24" ht="16.5" thickBot="1" x14ac:dyDescent="0.35">
      <c r="A21" s="21"/>
      <c r="B21" s="43">
        <v>1</v>
      </c>
      <c r="C21" s="44" t="s">
        <v>279</v>
      </c>
      <c r="D21" s="45" t="s">
        <v>215</v>
      </c>
      <c r="E21" s="46" t="s">
        <v>227</v>
      </c>
      <c r="F21" s="45" t="s">
        <v>248</v>
      </c>
      <c r="G21" s="46" t="s">
        <v>263</v>
      </c>
      <c r="H21" s="47">
        <v>5.16</v>
      </c>
      <c r="I21" s="48" t="s">
        <v>266</v>
      </c>
      <c r="J21" s="49"/>
      <c r="K21" s="22"/>
      <c r="L21" s="12"/>
      <c r="M21" t="s">
        <v>190</v>
      </c>
      <c r="N21" s="2">
        <f>HLOOKUP(M21,Werkprogramma!$A$1:$AS$61,57,FALSE)</f>
        <v>0</v>
      </c>
      <c r="O21" s="2">
        <v>255</v>
      </c>
      <c r="P21" s="160">
        <v>0</v>
      </c>
      <c r="Q21" s="13" t="e">
        <f t="shared" si="0"/>
        <v>#DIV/0!</v>
      </c>
      <c r="R21" s="13">
        <f t="shared" si="1"/>
        <v>1315.8</v>
      </c>
      <c r="S21" s="13" t="e">
        <f t="shared" si="2"/>
        <v>#DIV/0!</v>
      </c>
      <c r="T21" s="155"/>
    </row>
    <row r="22" spans="1:24" ht="16.5" thickBot="1" x14ac:dyDescent="0.35">
      <c r="A22" s="21"/>
      <c r="B22" s="43">
        <v>1</v>
      </c>
      <c r="C22" s="44" t="s">
        <v>279</v>
      </c>
      <c r="D22" s="45" t="s">
        <v>215</v>
      </c>
      <c r="E22" s="46" t="s">
        <v>228</v>
      </c>
      <c r="F22" s="45" t="s">
        <v>268</v>
      </c>
      <c r="G22" s="46" t="s">
        <v>264</v>
      </c>
      <c r="H22" s="47">
        <v>45.9</v>
      </c>
      <c r="I22" s="48" t="s">
        <v>269</v>
      </c>
      <c r="J22" s="49"/>
      <c r="K22" s="22"/>
      <c r="L22" s="12"/>
      <c r="M22" t="s">
        <v>53</v>
      </c>
      <c r="N22" s="2">
        <f>HLOOKUP(M22,Werkprogramma!$A$1:$AS$61,57,FALSE)</f>
        <v>0</v>
      </c>
      <c r="O22" s="2">
        <v>255</v>
      </c>
      <c r="P22" s="160">
        <v>0</v>
      </c>
      <c r="Q22" s="13" t="e">
        <f t="shared" si="0"/>
        <v>#DIV/0!</v>
      </c>
      <c r="R22" s="13">
        <f t="shared" si="1"/>
        <v>11704.5</v>
      </c>
      <c r="S22" s="13" t="e">
        <f t="shared" si="2"/>
        <v>#DIV/0!</v>
      </c>
      <c r="T22" s="155"/>
      <c r="U22" s="13" t="s">
        <v>208</v>
      </c>
      <c r="V22" s="14">
        <v>1</v>
      </c>
      <c r="W22" s="164">
        <v>0</v>
      </c>
      <c r="X22" s="15">
        <f t="shared" si="3"/>
        <v>0</v>
      </c>
    </row>
    <row r="23" spans="1:24" ht="16.5" thickBot="1" x14ac:dyDescent="0.35">
      <c r="A23" s="21"/>
      <c r="B23" s="43">
        <v>1</v>
      </c>
      <c r="C23" s="44" t="s">
        <v>216</v>
      </c>
      <c r="D23" s="45" t="s">
        <v>215</v>
      </c>
      <c r="E23" s="46" t="s">
        <v>229</v>
      </c>
      <c r="F23" s="45" t="s">
        <v>249</v>
      </c>
      <c r="G23" s="46" t="s">
        <v>264</v>
      </c>
      <c r="H23" s="47">
        <v>49.54</v>
      </c>
      <c r="I23" s="48" t="s">
        <v>269</v>
      </c>
      <c r="J23" s="49"/>
      <c r="K23" s="22"/>
      <c r="L23" s="12"/>
      <c r="M23" t="s">
        <v>56</v>
      </c>
      <c r="N23" s="2">
        <f>HLOOKUP(M23,Werkprogramma!$A$1:$AS$61,57,FALSE)</f>
        <v>0</v>
      </c>
      <c r="O23" s="2">
        <f>HLOOKUP(M23,Werkprogramma!$A$1:$AS$61,3,FALSE)</f>
        <v>200</v>
      </c>
      <c r="P23" s="160">
        <v>0</v>
      </c>
      <c r="Q23" s="13" t="e">
        <f t="shared" si="0"/>
        <v>#DIV/0!</v>
      </c>
      <c r="R23" s="13">
        <f t="shared" si="1"/>
        <v>9908</v>
      </c>
      <c r="S23" s="13" t="e">
        <f t="shared" si="2"/>
        <v>#DIV/0!</v>
      </c>
      <c r="T23" s="155"/>
      <c r="U23" s="13" t="s">
        <v>208</v>
      </c>
      <c r="V23" s="14">
        <v>1</v>
      </c>
      <c r="W23" s="164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216</v>
      </c>
      <c r="D24" s="45" t="s">
        <v>215</v>
      </c>
      <c r="E24" s="46" t="s">
        <v>230</v>
      </c>
      <c r="F24" s="45" t="s">
        <v>268</v>
      </c>
      <c r="G24" s="46" t="s">
        <v>264</v>
      </c>
      <c r="H24" s="47">
        <v>49.56</v>
      </c>
      <c r="I24" s="48" t="s">
        <v>269</v>
      </c>
      <c r="J24" s="49"/>
      <c r="K24" s="22"/>
      <c r="L24" s="12"/>
      <c r="M24" t="s">
        <v>53</v>
      </c>
      <c r="N24" s="2">
        <f>HLOOKUP(M24,Werkprogramma!$A$1:$AS$61,57,FALSE)</f>
        <v>0</v>
      </c>
      <c r="O24" s="2">
        <f>HLOOKUP(M24,Werkprogramma!$A$1:$AS$61,3,FALSE)</f>
        <v>200</v>
      </c>
      <c r="P24" s="160">
        <v>0</v>
      </c>
      <c r="Q24" s="13" t="e">
        <f t="shared" si="0"/>
        <v>#DIV/0!</v>
      </c>
      <c r="R24" s="13">
        <f t="shared" si="1"/>
        <v>9912</v>
      </c>
      <c r="S24" s="13" t="e">
        <f t="shared" si="2"/>
        <v>#DIV/0!</v>
      </c>
      <c r="T24" s="155"/>
      <c r="U24" s="13" t="s">
        <v>208</v>
      </c>
      <c r="V24" s="14">
        <v>1</v>
      </c>
      <c r="W24" s="164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216</v>
      </c>
      <c r="D25" s="45" t="s">
        <v>215</v>
      </c>
      <c r="E25" s="46" t="s">
        <v>231</v>
      </c>
      <c r="F25" s="45" t="s">
        <v>249</v>
      </c>
      <c r="G25" s="46" t="s">
        <v>264</v>
      </c>
      <c r="H25" s="47">
        <v>19.54</v>
      </c>
      <c r="I25" s="48" t="s">
        <v>269</v>
      </c>
      <c r="J25" s="49"/>
      <c r="K25" s="22"/>
      <c r="L25" s="12"/>
      <c r="M25" t="s">
        <v>56</v>
      </c>
      <c r="N25" s="2">
        <f>HLOOKUP(M25,Werkprogramma!$A$1:$AS$61,57,FALSE)</f>
        <v>0</v>
      </c>
      <c r="O25" s="2">
        <f>HLOOKUP(M25,Werkprogramma!$A$1:$AS$61,3,FALSE)</f>
        <v>200</v>
      </c>
      <c r="P25" s="160">
        <v>0</v>
      </c>
      <c r="Q25" s="13" t="e">
        <f t="shared" si="0"/>
        <v>#DIV/0!</v>
      </c>
      <c r="R25" s="13">
        <f t="shared" si="1"/>
        <v>3908</v>
      </c>
      <c r="S25" s="13" t="e">
        <f t="shared" si="2"/>
        <v>#DIV/0!</v>
      </c>
      <c r="T25" s="155"/>
      <c r="U25" s="13" t="s">
        <v>208</v>
      </c>
      <c r="V25" s="14">
        <v>1</v>
      </c>
      <c r="W25" s="164">
        <v>0</v>
      </c>
      <c r="X25" s="15">
        <f t="shared" si="3"/>
        <v>0</v>
      </c>
    </row>
    <row r="26" spans="1:24" ht="16.5" thickBot="1" x14ac:dyDescent="0.35">
      <c r="A26" s="21"/>
      <c r="B26" s="43">
        <v>1</v>
      </c>
      <c r="C26" s="44" t="s">
        <v>216</v>
      </c>
      <c r="D26" s="45" t="s">
        <v>215</v>
      </c>
      <c r="E26" s="46" t="s">
        <v>232</v>
      </c>
      <c r="F26" s="45" t="s">
        <v>249</v>
      </c>
      <c r="G26" s="46" t="s">
        <v>264</v>
      </c>
      <c r="H26" s="47">
        <v>19.54</v>
      </c>
      <c r="I26" s="48" t="s">
        <v>269</v>
      </c>
      <c r="J26" s="49"/>
      <c r="K26" s="22"/>
      <c r="L26" s="12"/>
      <c r="M26" t="s">
        <v>56</v>
      </c>
      <c r="N26" s="2">
        <f>HLOOKUP(M26,Werkprogramma!$A$1:$AS$61,57,FALSE)</f>
        <v>0</v>
      </c>
      <c r="O26" s="2">
        <f>HLOOKUP(M26,Werkprogramma!$A$1:$AS$61,3,FALSE)</f>
        <v>200</v>
      </c>
      <c r="P26" s="160">
        <v>0</v>
      </c>
      <c r="Q26" s="13" t="e">
        <f t="shared" si="0"/>
        <v>#DIV/0!</v>
      </c>
      <c r="R26" s="13">
        <f t="shared" si="1"/>
        <v>3908</v>
      </c>
      <c r="S26" s="13" t="e">
        <f t="shared" si="2"/>
        <v>#DIV/0!</v>
      </c>
      <c r="T26" s="155"/>
      <c r="U26" s="13" t="s">
        <v>208</v>
      </c>
      <c r="V26" s="14">
        <v>1</v>
      </c>
      <c r="W26" s="164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216</v>
      </c>
      <c r="D27" s="45" t="s">
        <v>215</v>
      </c>
      <c r="E27" s="46" t="s">
        <v>233</v>
      </c>
      <c r="F27" s="45" t="s">
        <v>253</v>
      </c>
      <c r="G27" s="46" t="s">
        <v>36</v>
      </c>
      <c r="H27" s="47">
        <v>15</v>
      </c>
      <c r="I27" s="48" t="s">
        <v>269</v>
      </c>
      <c r="J27" s="49" t="s">
        <v>254</v>
      </c>
      <c r="K27" s="22"/>
      <c r="L27" s="12"/>
      <c r="M27" t="s">
        <v>62</v>
      </c>
      <c r="N27" s="2">
        <f>HLOOKUP(M27,Werkprogramma!$A$1:$AS$61,57,FALSE)</f>
        <v>0</v>
      </c>
      <c r="O27" s="2">
        <f>HLOOKUP(M27,Werkprogramma!$A$1:$AS$61,3,FALSE)</f>
        <v>200</v>
      </c>
      <c r="P27" s="160">
        <v>0</v>
      </c>
      <c r="Q27" s="13" t="e">
        <f t="shared" si="0"/>
        <v>#DIV/0!</v>
      </c>
      <c r="R27" s="13">
        <f t="shared" si="1"/>
        <v>3000</v>
      </c>
      <c r="S27" s="13" t="e">
        <f t="shared" si="2"/>
        <v>#DIV/0!</v>
      </c>
      <c r="T27" s="155"/>
      <c r="U27" s="13" t="s">
        <v>208</v>
      </c>
      <c r="V27" s="14">
        <v>1</v>
      </c>
      <c r="W27" s="164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216</v>
      </c>
      <c r="D28" s="45" t="s">
        <v>215</v>
      </c>
      <c r="E28" s="46" t="s">
        <v>234</v>
      </c>
      <c r="F28" s="45" t="s">
        <v>247</v>
      </c>
      <c r="G28" s="46" t="s">
        <v>262</v>
      </c>
      <c r="H28" s="47">
        <v>4.08</v>
      </c>
      <c r="I28" s="48" t="s">
        <v>265</v>
      </c>
      <c r="J28" s="49"/>
      <c r="K28" s="22"/>
      <c r="L28" s="12"/>
      <c r="M28" t="s">
        <v>44</v>
      </c>
      <c r="N28" s="2">
        <f>HLOOKUP(M28,Werkprogramma!$A$1:$AS$61,57,FALSE)</f>
        <v>0</v>
      </c>
      <c r="O28" s="2">
        <f>HLOOKUP(M28,Werkprogramma!$A$1:$AS$61,3,FALSE)</f>
        <v>200</v>
      </c>
      <c r="P28" s="160">
        <v>0</v>
      </c>
      <c r="Q28" s="13" t="e">
        <f t="shared" si="0"/>
        <v>#DIV/0!</v>
      </c>
      <c r="R28" s="13">
        <f t="shared" si="1"/>
        <v>816</v>
      </c>
      <c r="S28" s="13" t="e">
        <f t="shared" si="2"/>
        <v>#DIV/0!</v>
      </c>
      <c r="T28" s="155"/>
    </row>
    <row r="29" spans="1:24" ht="16.5" thickBot="1" x14ac:dyDescent="0.35">
      <c r="A29" s="21"/>
      <c r="B29" s="43">
        <v>1</v>
      </c>
      <c r="C29" s="44" t="s">
        <v>216</v>
      </c>
      <c r="D29" s="45" t="s">
        <v>215</v>
      </c>
      <c r="E29" s="46" t="s">
        <v>235</v>
      </c>
      <c r="F29" s="45" t="s">
        <v>253</v>
      </c>
      <c r="G29" s="46" t="s">
        <v>36</v>
      </c>
      <c r="H29" s="47">
        <v>23</v>
      </c>
      <c r="I29" s="48" t="s">
        <v>267</v>
      </c>
      <c r="J29" s="49" t="s">
        <v>255</v>
      </c>
      <c r="K29" s="22"/>
      <c r="L29" s="12"/>
      <c r="M29" t="s">
        <v>62</v>
      </c>
      <c r="N29" s="2">
        <f>HLOOKUP(M29,Werkprogramma!$A$1:$AS$61,57,FALSE)</f>
        <v>0</v>
      </c>
      <c r="O29" s="2">
        <f>HLOOKUP(M29,Werkprogramma!$A$1:$AS$61,3,FALSE)</f>
        <v>200</v>
      </c>
      <c r="P29" s="160">
        <v>0</v>
      </c>
      <c r="Q29" s="13" t="e">
        <f t="shared" si="0"/>
        <v>#DIV/0!</v>
      </c>
      <c r="R29" s="13">
        <f t="shared" si="1"/>
        <v>4600</v>
      </c>
      <c r="S29" s="13" t="e">
        <f t="shared" si="2"/>
        <v>#DIV/0!</v>
      </c>
      <c r="T29" s="155"/>
      <c r="U29" s="13" t="s">
        <v>175</v>
      </c>
      <c r="V29" s="14">
        <v>1</v>
      </c>
      <c r="W29" s="164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216</v>
      </c>
      <c r="D30" s="45" t="s">
        <v>215</v>
      </c>
      <c r="E30" s="46" t="s">
        <v>236</v>
      </c>
      <c r="F30" s="45" t="s">
        <v>256</v>
      </c>
      <c r="G30" s="46" t="s">
        <v>262</v>
      </c>
      <c r="H30" s="47">
        <v>16.93</v>
      </c>
      <c r="I30" s="48" t="s">
        <v>269</v>
      </c>
      <c r="J30" s="49"/>
      <c r="K30" s="22"/>
      <c r="L30" s="12"/>
      <c r="M30" t="s">
        <v>77</v>
      </c>
      <c r="N30" s="2">
        <f>HLOOKUP(M30,Werkprogramma!$A$1:$AS$61,57,FALSE)</f>
        <v>0</v>
      </c>
      <c r="O30" s="2">
        <f>HLOOKUP(M30,Werkprogramma!$A$1:$AS$61,3,FALSE)</f>
        <v>12</v>
      </c>
      <c r="P30" s="160">
        <v>0</v>
      </c>
      <c r="Q30" s="13" t="e">
        <f t="shared" si="0"/>
        <v>#DIV/0!</v>
      </c>
      <c r="R30" s="13">
        <f t="shared" si="1"/>
        <v>203.16</v>
      </c>
      <c r="S30" s="13" t="e">
        <f t="shared" si="2"/>
        <v>#DIV/0!</v>
      </c>
      <c r="T30" s="155"/>
    </row>
    <row r="31" spans="1:24" ht="16.5" thickBot="1" x14ac:dyDescent="0.35">
      <c r="A31" s="21"/>
      <c r="B31" s="43">
        <v>1</v>
      </c>
      <c r="C31" s="44" t="s">
        <v>216</v>
      </c>
      <c r="D31" s="45" t="s">
        <v>215</v>
      </c>
      <c r="E31" s="46" t="s">
        <v>237</v>
      </c>
      <c r="F31" s="45" t="s">
        <v>257</v>
      </c>
      <c r="G31" s="46" t="s">
        <v>262</v>
      </c>
      <c r="H31" s="47">
        <v>2.06</v>
      </c>
      <c r="I31" s="48" t="s">
        <v>267</v>
      </c>
      <c r="J31" s="49" t="s">
        <v>258</v>
      </c>
      <c r="K31" s="22"/>
      <c r="L31" s="12"/>
      <c r="P31" s="42"/>
      <c r="T31" s="155"/>
    </row>
    <row r="32" spans="1:24" ht="16.5" thickBot="1" x14ac:dyDescent="0.35">
      <c r="A32" s="21"/>
      <c r="B32" s="43">
        <v>1</v>
      </c>
      <c r="C32" s="44" t="s">
        <v>216</v>
      </c>
      <c r="D32" s="45" t="s">
        <v>215</v>
      </c>
      <c r="E32" s="46" t="s">
        <v>238</v>
      </c>
      <c r="F32" s="45" t="s">
        <v>248</v>
      </c>
      <c r="G32" s="46" t="s">
        <v>263</v>
      </c>
      <c r="H32" s="47">
        <v>1.54</v>
      </c>
      <c r="I32" s="48" t="s">
        <v>266</v>
      </c>
      <c r="J32" s="49"/>
      <c r="K32" s="22"/>
      <c r="L32" s="12"/>
      <c r="M32" t="s">
        <v>190</v>
      </c>
      <c r="N32" s="2">
        <f>HLOOKUP(M32,Werkprogramma!$A$1:$AS$61,57,FALSE)</f>
        <v>0</v>
      </c>
      <c r="O32" s="2">
        <f>HLOOKUP(M32,Werkprogramma!$A$1:$AS$61,3,FALSE)</f>
        <v>200</v>
      </c>
      <c r="P32" s="160">
        <v>0</v>
      </c>
      <c r="Q32" s="13" t="e">
        <f t="shared" si="0"/>
        <v>#DIV/0!</v>
      </c>
      <c r="R32" s="13">
        <f t="shared" si="1"/>
        <v>308</v>
      </c>
      <c r="S32" s="13" t="e">
        <f t="shared" si="2"/>
        <v>#DIV/0!</v>
      </c>
      <c r="T32" s="155"/>
    </row>
    <row r="33" spans="1:24" ht="16.5" thickBot="1" x14ac:dyDescent="0.35">
      <c r="A33" s="21"/>
      <c r="B33" s="43">
        <v>1</v>
      </c>
      <c r="C33" s="44" t="s">
        <v>216</v>
      </c>
      <c r="D33" s="45" t="s">
        <v>215</v>
      </c>
      <c r="E33" s="46" t="s">
        <v>239</v>
      </c>
      <c r="F33" s="45" t="s">
        <v>249</v>
      </c>
      <c r="G33" s="46" t="s">
        <v>36</v>
      </c>
      <c r="H33" s="47">
        <v>32.450000000000003</v>
      </c>
      <c r="I33" s="48" t="s">
        <v>269</v>
      </c>
      <c r="J33" s="49" t="s">
        <v>272</v>
      </c>
      <c r="K33" s="22"/>
      <c r="L33" s="12"/>
      <c r="M33" t="s">
        <v>62</v>
      </c>
      <c r="N33" s="2">
        <f>HLOOKUP(M33,Werkprogramma!$A$1:$AS$61,57,FALSE)</f>
        <v>0</v>
      </c>
      <c r="O33" s="2">
        <f>HLOOKUP(M33,Werkprogramma!$A$1:$AS$61,3,FALSE)</f>
        <v>200</v>
      </c>
      <c r="P33" s="160">
        <v>0</v>
      </c>
      <c r="Q33" s="13" t="e">
        <f t="shared" si="0"/>
        <v>#DIV/0!</v>
      </c>
      <c r="R33" s="13">
        <f t="shared" si="1"/>
        <v>6490.0000000000009</v>
      </c>
      <c r="S33" s="13" t="e">
        <f t="shared" si="2"/>
        <v>#DIV/0!</v>
      </c>
      <c r="T33" s="155"/>
      <c r="U33" s="13" t="s">
        <v>208</v>
      </c>
      <c r="V33" s="14">
        <v>1</v>
      </c>
      <c r="W33" s="164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216</v>
      </c>
      <c r="D34" s="45" t="s">
        <v>215</v>
      </c>
      <c r="E34" s="46" t="s">
        <v>240</v>
      </c>
      <c r="F34" s="45" t="s">
        <v>256</v>
      </c>
      <c r="G34" s="46" t="s">
        <v>262</v>
      </c>
      <c r="H34" s="47">
        <v>16.93</v>
      </c>
      <c r="I34" s="48" t="s">
        <v>269</v>
      </c>
      <c r="J34" s="49"/>
      <c r="K34" s="22"/>
      <c r="L34" s="12"/>
      <c r="M34" t="s">
        <v>77</v>
      </c>
      <c r="N34" s="2">
        <f>HLOOKUP(M34,Werkprogramma!$A$1:$AS$61,57,FALSE)</f>
        <v>0</v>
      </c>
      <c r="O34" s="2">
        <f>HLOOKUP(M34,Werkprogramma!$A$1:$AS$61,3,FALSE)</f>
        <v>12</v>
      </c>
      <c r="P34" s="160">
        <v>0</v>
      </c>
      <c r="Q34" s="13" t="e">
        <f t="shared" si="0"/>
        <v>#DIV/0!</v>
      </c>
      <c r="R34" s="13">
        <f t="shared" si="1"/>
        <v>203.16</v>
      </c>
      <c r="S34" s="13" t="e">
        <f t="shared" si="2"/>
        <v>#DIV/0!</v>
      </c>
      <c r="T34" s="155"/>
    </row>
    <row r="35" spans="1:24" ht="16.5" thickBot="1" x14ac:dyDescent="0.35">
      <c r="A35" s="21"/>
      <c r="B35" s="43">
        <v>1</v>
      </c>
      <c r="C35" s="44" t="s">
        <v>216</v>
      </c>
      <c r="D35" s="45" t="s">
        <v>215</v>
      </c>
      <c r="E35" s="46" t="s">
        <v>241</v>
      </c>
      <c r="F35" s="45" t="s">
        <v>253</v>
      </c>
      <c r="G35" s="46" t="s">
        <v>36</v>
      </c>
      <c r="H35" s="47">
        <v>14.76</v>
      </c>
      <c r="I35" s="48" t="s">
        <v>269</v>
      </c>
      <c r="J35" s="49" t="s">
        <v>259</v>
      </c>
      <c r="K35" s="22"/>
      <c r="L35" s="12"/>
      <c r="M35" t="s">
        <v>62</v>
      </c>
      <c r="N35" s="2">
        <f>HLOOKUP(M35,Werkprogramma!$A$1:$AS$61,57,FALSE)</f>
        <v>0</v>
      </c>
      <c r="O35" s="2">
        <f>HLOOKUP(M35,Werkprogramma!$A$1:$AS$61,3,FALSE)</f>
        <v>200</v>
      </c>
      <c r="P35" s="160">
        <v>0</v>
      </c>
      <c r="Q35" s="13" t="e">
        <f t="shared" si="0"/>
        <v>#DIV/0!</v>
      </c>
      <c r="R35" s="13">
        <f t="shared" si="1"/>
        <v>2952</v>
      </c>
      <c r="S35" s="13" t="e">
        <f t="shared" si="2"/>
        <v>#DIV/0!</v>
      </c>
      <c r="T35" s="155"/>
      <c r="U35" s="13" t="s">
        <v>208</v>
      </c>
      <c r="V35" s="14">
        <v>1</v>
      </c>
      <c r="W35" s="164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216</v>
      </c>
      <c r="D36" s="45" t="s">
        <v>215</v>
      </c>
      <c r="E36" s="46" t="s">
        <v>242</v>
      </c>
      <c r="F36" s="45" t="s">
        <v>248</v>
      </c>
      <c r="G36" s="46" t="s">
        <v>263</v>
      </c>
      <c r="H36" s="47">
        <v>3.2</v>
      </c>
      <c r="I36" s="48" t="s">
        <v>266</v>
      </c>
      <c r="J36" s="49"/>
      <c r="K36" s="22"/>
      <c r="L36" s="12"/>
      <c r="M36" t="s">
        <v>190</v>
      </c>
      <c r="N36" s="2">
        <f>HLOOKUP(M36,Werkprogramma!$A$1:$AS$61,57,FALSE)</f>
        <v>0</v>
      </c>
      <c r="O36" s="2">
        <f>HLOOKUP(M36,Werkprogramma!$A$1:$AS$61,3,FALSE)</f>
        <v>200</v>
      </c>
      <c r="P36" s="160">
        <v>0</v>
      </c>
      <c r="Q36" s="13" t="e">
        <f t="shared" si="0"/>
        <v>#DIV/0!</v>
      </c>
      <c r="R36" s="13">
        <f t="shared" si="1"/>
        <v>640</v>
      </c>
      <c r="S36" s="13" t="e">
        <f t="shared" si="2"/>
        <v>#DIV/0!</v>
      </c>
      <c r="T36" s="155"/>
    </row>
    <row r="37" spans="1:24" ht="16.5" thickBot="1" x14ac:dyDescent="0.35">
      <c r="A37" s="21"/>
      <c r="B37" s="43">
        <v>1</v>
      </c>
      <c r="C37" s="44" t="s">
        <v>216</v>
      </c>
      <c r="D37" s="45" t="s">
        <v>215</v>
      </c>
      <c r="E37" s="46" t="s">
        <v>243</v>
      </c>
      <c r="F37" s="45" t="s">
        <v>256</v>
      </c>
      <c r="G37" s="46" t="s">
        <v>262</v>
      </c>
      <c r="H37" s="47">
        <v>1.65</v>
      </c>
      <c r="I37" s="48" t="s">
        <v>273</v>
      </c>
      <c r="J37" s="49" t="s">
        <v>260</v>
      </c>
      <c r="K37" s="22"/>
      <c r="L37" s="12"/>
      <c r="M37" t="s">
        <v>77</v>
      </c>
      <c r="N37" s="2">
        <f>HLOOKUP(M37,Werkprogramma!$A$1:$AS$61,57,FALSE)</f>
        <v>0</v>
      </c>
      <c r="O37" s="2">
        <f>HLOOKUP(M37,Werkprogramma!$A$1:$AS$61,3,FALSE)</f>
        <v>12</v>
      </c>
      <c r="P37" s="160">
        <v>0</v>
      </c>
      <c r="Q37" s="13" t="e">
        <f t="shared" si="0"/>
        <v>#DIV/0!</v>
      </c>
      <c r="R37" s="13">
        <f t="shared" si="1"/>
        <v>19.799999999999997</v>
      </c>
      <c r="S37" s="13" t="e">
        <f t="shared" si="2"/>
        <v>#DIV/0!</v>
      </c>
      <c r="T37" s="155"/>
    </row>
    <row r="38" spans="1:24" ht="16.5" thickBot="1" x14ac:dyDescent="0.35">
      <c r="A38" s="21"/>
      <c r="B38" s="43">
        <v>1</v>
      </c>
      <c r="C38" s="44" t="s">
        <v>216</v>
      </c>
      <c r="D38" s="45" t="s">
        <v>215</v>
      </c>
      <c r="E38" s="46" t="s">
        <v>244</v>
      </c>
      <c r="F38" s="45" t="s">
        <v>261</v>
      </c>
      <c r="G38" s="46" t="s">
        <v>262</v>
      </c>
      <c r="H38" s="47">
        <v>7.43</v>
      </c>
      <c r="I38" s="48"/>
      <c r="J38" s="49"/>
      <c r="K38" s="22"/>
      <c r="L38" s="12"/>
      <c r="P38" s="42"/>
      <c r="T38" s="155"/>
    </row>
    <row r="39" spans="1:24" ht="16.5" thickBot="1" x14ac:dyDescent="0.35">
      <c r="A39" s="21"/>
      <c r="B39" s="43">
        <v>1</v>
      </c>
      <c r="C39" s="44" t="s">
        <v>216</v>
      </c>
      <c r="D39" s="45" t="s">
        <v>215</v>
      </c>
      <c r="E39" s="46" t="s">
        <v>245</v>
      </c>
      <c r="F39" s="45" t="s">
        <v>248</v>
      </c>
      <c r="G39" s="46" t="s">
        <v>263</v>
      </c>
      <c r="H39" s="47">
        <v>11.95</v>
      </c>
      <c r="I39" s="48" t="s">
        <v>266</v>
      </c>
      <c r="J39" s="49"/>
      <c r="K39" s="22"/>
      <c r="L39" s="12"/>
      <c r="M39" t="s">
        <v>190</v>
      </c>
      <c r="N39" s="2">
        <f>HLOOKUP(M39,Werkprogramma!$A$1:$AS$61,57,FALSE)</f>
        <v>0</v>
      </c>
      <c r="O39" s="2">
        <f>HLOOKUP(M39,Werkprogramma!$A$1:$AS$61,3,FALSE)</f>
        <v>200</v>
      </c>
      <c r="P39" s="160">
        <v>0</v>
      </c>
      <c r="Q39" s="13" t="e">
        <f t="shared" si="0"/>
        <v>#DIV/0!</v>
      </c>
      <c r="R39" s="13">
        <f t="shared" si="1"/>
        <v>2390</v>
      </c>
      <c r="S39" s="13" t="e">
        <f t="shared" si="2"/>
        <v>#DIV/0!</v>
      </c>
      <c r="T39" s="155"/>
    </row>
    <row r="40" spans="1:24" ht="16.5" thickBot="1" x14ac:dyDescent="0.35">
      <c r="A40" s="21"/>
      <c r="B40" s="43">
        <v>1</v>
      </c>
      <c r="C40" s="44" t="s">
        <v>216</v>
      </c>
      <c r="D40" s="45" t="s">
        <v>215</v>
      </c>
      <c r="E40" s="46" t="s">
        <v>246</v>
      </c>
      <c r="F40" s="45" t="s">
        <v>248</v>
      </c>
      <c r="G40" s="46" t="s">
        <v>263</v>
      </c>
      <c r="H40" s="47">
        <v>11.95</v>
      </c>
      <c r="I40" s="48" t="s">
        <v>266</v>
      </c>
      <c r="J40" s="49"/>
      <c r="K40" s="22"/>
      <c r="L40" s="12"/>
      <c r="M40" t="s">
        <v>190</v>
      </c>
      <c r="N40" s="2">
        <f>HLOOKUP(M40,Werkprogramma!$A$1:$AS$61,57,FALSE)</f>
        <v>0</v>
      </c>
      <c r="O40" s="2">
        <f>HLOOKUP(M40,Werkprogramma!$A$1:$AS$61,3,FALSE)</f>
        <v>200</v>
      </c>
      <c r="P40" s="160">
        <v>0</v>
      </c>
      <c r="Q40" s="13" t="e">
        <f t="shared" si="0"/>
        <v>#DIV/0!</v>
      </c>
      <c r="R40" s="13">
        <f t="shared" si="1"/>
        <v>2390</v>
      </c>
      <c r="S40" s="13" t="e">
        <f t="shared" si="2"/>
        <v>#DIV/0!</v>
      </c>
      <c r="T40" s="155"/>
    </row>
    <row r="41" spans="1:24" ht="16.5" thickBot="1" x14ac:dyDescent="0.35">
      <c r="A41" s="21"/>
      <c r="B41" s="43"/>
      <c r="C41" s="44"/>
      <c r="D41" s="45"/>
      <c r="E41" s="46"/>
      <c r="F41" s="45"/>
      <c r="G41" s="46"/>
      <c r="H41" s="47"/>
      <c r="I41" s="48"/>
      <c r="J41" s="49"/>
      <c r="K41" s="22"/>
      <c r="L41" s="12"/>
      <c r="P41" s="42"/>
      <c r="T41" s="155"/>
    </row>
    <row r="42" spans="1:24" ht="16.5" thickBot="1" x14ac:dyDescent="0.35">
      <c r="A42" s="21"/>
      <c r="B42" s="50"/>
      <c r="C42" s="51"/>
      <c r="D42" s="52"/>
      <c r="E42" s="53"/>
      <c r="F42" s="52"/>
      <c r="G42" s="53"/>
      <c r="H42" s="54"/>
      <c r="I42" s="55"/>
      <c r="J42" s="56"/>
      <c r="K42" s="22"/>
      <c r="L42" s="12"/>
      <c r="P42" s="42"/>
      <c r="T42" s="155"/>
    </row>
    <row r="43" spans="1:24" ht="30.75" customHeight="1" thickBot="1" x14ac:dyDescent="0.35">
      <c r="A43" s="16"/>
      <c r="B43" s="57"/>
      <c r="C43" s="58" t="s">
        <v>23</v>
      </c>
      <c r="D43" s="58"/>
      <c r="E43" s="58"/>
      <c r="F43" s="58"/>
      <c r="G43" s="58"/>
      <c r="H43" s="59">
        <f>SUM(H11:H42)</f>
        <v>865.56999999999982</v>
      </c>
      <c r="I43" s="60"/>
      <c r="J43" s="61"/>
      <c r="K43" s="20"/>
      <c r="L43" s="17"/>
      <c r="M43" s="5" t="s">
        <v>24</v>
      </c>
      <c r="N43" s="32" t="s">
        <v>200</v>
      </c>
      <c r="O43" s="14"/>
      <c r="U43" s="13" t="s">
        <v>25</v>
      </c>
    </row>
    <row r="44" spans="1:24" ht="16.5" thickBot="1" x14ac:dyDescent="0.35">
      <c r="A44" s="62"/>
      <c r="B44" s="63"/>
      <c r="C44" s="63"/>
      <c r="D44" s="63"/>
      <c r="E44" s="63"/>
      <c r="F44" s="63"/>
      <c r="G44" s="63"/>
      <c r="H44" s="64"/>
      <c r="I44" s="63"/>
      <c r="J44" s="63"/>
      <c r="K44" s="65"/>
      <c r="L44" s="17"/>
      <c r="M44" s="163" t="e">
        <f>SUM(Q11:Q42)</f>
        <v>#DIV/0!</v>
      </c>
      <c r="N44" s="2" t="e">
        <f>ROUND(R44/S44,0)</f>
        <v>#DIV/0!</v>
      </c>
      <c r="R44" s="13">
        <f>SUM(R11:R42)</f>
        <v>194331.54</v>
      </c>
      <c r="S44" s="13" t="e">
        <f>SUM(S11:S42)</f>
        <v>#DIV/0!</v>
      </c>
      <c r="U44" s="165">
        <f>SUM(X11:X42)</f>
        <v>0</v>
      </c>
    </row>
    <row r="45" spans="1:24" ht="17.25" thickTop="1" thickBot="1" x14ac:dyDescent="0.35">
      <c r="A45" s="66"/>
      <c r="B45" s="67"/>
      <c r="C45" s="67"/>
      <c r="D45" s="67"/>
      <c r="E45" s="67"/>
      <c r="F45" s="68"/>
      <c r="G45" s="69"/>
      <c r="H45" s="69"/>
      <c r="I45" s="69"/>
      <c r="J45" s="67"/>
      <c r="K45" s="70"/>
      <c r="L45" s="69"/>
    </row>
    <row r="46" spans="1:24" ht="16.5" thickBot="1" x14ac:dyDescent="0.35">
      <c r="A46" s="71"/>
      <c r="B46" s="206" t="s">
        <v>26</v>
      </c>
      <c r="C46" s="207"/>
      <c r="D46" s="207"/>
      <c r="E46" s="207"/>
      <c r="F46" s="207"/>
      <c r="G46" s="207"/>
      <c r="H46" s="207"/>
      <c r="I46" s="207"/>
      <c r="J46" s="208"/>
      <c r="K46" s="72"/>
      <c r="L46" s="12"/>
      <c r="M46" s="156" t="s">
        <v>211</v>
      </c>
      <c r="N46" s="161" t="e">
        <f>+M44-N47</f>
        <v>#DIV/0!</v>
      </c>
      <c r="U46" s="156" t="s">
        <v>211</v>
      </c>
      <c r="V46" s="161">
        <f>+U44-V47</f>
        <v>0</v>
      </c>
    </row>
    <row r="47" spans="1:24" ht="16.5" thickBot="1" x14ac:dyDescent="0.35">
      <c r="A47" s="66"/>
      <c r="B47" s="200" t="s">
        <v>194</v>
      </c>
      <c r="C47" s="201"/>
      <c r="D47" s="201"/>
      <c r="E47" s="201"/>
      <c r="F47" s="201"/>
      <c r="G47" s="201"/>
      <c r="H47" s="201"/>
      <c r="I47" s="201"/>
      <c r="J47" s="202"/>
      <c r="K47" s="70"/>
      <c r="L47" s="12"/>
      <c r="M47" s="157" t="s">
        <v>280</v>
      </c>
      <c r="N47" s="162" t="e">
        <f>+Q11+Q12+Q13+Q14+Q15+Q16+Q17+Q18+Q19+Q20+Q21+Q22</f>
        <v>#DIV/0!</v>
      </c>
      <c r="U47" s="157" t="s">
        <v>280</v>
      </c>
      <c r="V47" s="162">
        <f>+X11+X12+X13+X14+X15+X16+X17+X18+X19+X20+X21+X22</f>
        <v>0</v>
      </c>
    </row>
    <row r="48" spans="1:24" ht="16.5" thickBot="1" x14ac:dyDescent="0.35">
      <c r="A48" s="66"/>
      <c r="B48" s="203" t="s">
        <v>195</v>
      </c>
      <c r="C48" s="204"/>
      <c r="D48" s="204"/>
      <c r="E48" s="204"/>
      <c r="F48" s="204"/>
      <c r="G48" s="204"/>
      <c r="H48" s="204"/>
      <c r="I48" s="204"/>
      <c r="J48" s="205"/>
      <c r="K48" s="70"/>
      <c r="L48" s="12"/>
    </row>
    <row r="49" spans="1:12" ht="16.5" thickBot="1" x14ac:dyDescent="0.35">
      <c r="A49" s="66"/>
      <c r="B49" s="203" t="s">
        <v>170</v>
      </c>
      <c r="C49" s="204"/>
      <c r="D49" s="204"/>
      <c r="E49" s="204"/>
      <c r="F49" s="204"/>
      <c r="G49" s="204"/>
      <c r="H49" s="204"/>
      <c r="I49" s="204"/>
      <c r="J49" s="205"/>
      <c r="K49" s="70"/>
      <c r="L49" s="12"/>
    </row>
    <row r="50" spans="1:12" ht="16.5" thickBot="1" x14ac:dyDescent="0.35">
      <c r="A50" s="66"/>
      <c r="B50" s="203"/>
      <c r="C50" s="204"/>
      <c r="D50" s="204"/>
      <c r="E50" s="204"/>
      <c r="F50" s="204"/>
      <c r="G50" s="204"/>
      <c r="H50" s="204"/>
      <c r="I50" s="204"/>
      <c r="J50" s="205"/>
      <c r="K50" s="70"/>
      <c r="L50" s="12"/>
    </row>
    <row r="51" spans="1:12" ht="16.5" thickBot="1" x14ac:dyDescent="0.35">
      <c r="A51" s="66"/>
      <c r="B51" s="203"/>
      <c r="C51" s="204"/>
      <c r="D51" s="204"/>
      <c r="E51" s="204"/>
      <c r="F51" s="204"/>
      <c r="G51" s="204"/>
      <c r="H51" s="204"/>
      <c r="I51" s="204"/>
      <c r="J51" s="205"/>
      <c r="K51" s="70"/>
      <c r="L51" s="12"/>
    </row>
    <row r="52" spans="1:12" ht="16.5" thickBot="1" x14ac:dyDescent="0.35">
      <c r="A52" s="66"/>
      <c r="B52" s="203"/>
      <c r="C52" s="204"/>
      <c r="D52" s="204"/>
      <c r="E52" s="204"/>
      <c r="F52" s="204"/>
      <c r="G52" s="204"/>
      <c r="H52" s="204"/>
      <c r="I52" s="204"/>
      <c r="J52" s="205"/>
      <c r="K52" s="70"/>
      <c r="L52" s="67"/>
    </row>
    <row r="53" spans="1:12" ht="16.5" thickBot="1" x14ac:dyDescent="0.35">
      <c r="A53" s="66"/>
      <c r="B53" s="203"/>
      <c r="C53" s="204"/>
      <c r="D53" s="204"/>
      <c r="E53" s="204"/>
      <c r="F53" s="204"/>
      <c r="G53" s="204"/>
      <c r="H53" s="204"/>
      <c r="I53" s="204"/>
      <c r="J53" s="205"/>
      <c r="K53" s="70"/>
      <c r="L53" s="67"/>
    </row>
    <row r="54" spans="1:12" ht="16.5" thickBot="1" x14ac:dyDescent="0.35">
      <c r="A54" s="66"/>
      <c r="B54" s="196"/>
      <c r="C54" s="197"/>
      <c r="D54" s="197"/>
      <c r="E54" s="197"/>
      <c r="F54" s="197"/>
      <c r="G54" s="197"/>
      <c r="H54" s="197"/>
      <c r="I54" s="197"/>
      <c r="J54" s="198"/>
      <c r="K54" s="70"/>
      <c r="L54" s="67"/>
    </row>
    <row r="55" spans="1:12" ht="16.5" thickBot="1" x14ac:dyDescent="0.35">
      <c r="A55" s="73"/>
      <c r="B55" s="74"/>
      <c r="C55" s="74"/>
      <c r="D55" s="74"/>
      <c r="E55" s="74"/>
      <c r="F55" s="75"/>
      <c r="G55" s="76"/>
      <c r="H55" s="76"/>
      <c r="I55" s="76"/>
      <c r="J55" s="74"/>
      <c r="K55" s="77"/>
      <c r="L55" s="67"/>
    </row>
    <row r="56" spans="1:12" ht="16.5" thickTop="1" x14ac:dyDescent="0.3">
      <c r="A56" s="67"/>
      <c r="B56" s="67"/>
      <c r="C56" s="67"/>
      <c r="D56" s="67"/>
      <c r="E56" s="67"/>
      <c r="F56" s="68"/>
      <c r="G56" s="69"/>
      <c r="H56" s="69"/>
      <c r="I56" s="69"/>
      <c r="J56" s="69"/>
      <c r="K56" s="69"/>
      <c r="L56" s="69"/>
    </row>
    <row r="57" spans="1:12" ht="15.75" x14ac:dyDescent="0.3">
      <c r="A57" s="12"/>
      <c r="B57" s="12"/>
      <c r="C57" s="12"/>
      <c r="D57" s="12"/>
      <c r="E57" s="12"/>
      <c r="F57" s="12"/>
      <c r="G57" s="12"/>
      <c r="H57" s="19"/>
      <c r="I57" s="12"/>
      <c r="J57" s="12"/>
      <c r="K57" s="12"/>
      <c r="L57" s="12"/>
    </row>
  </sheetData>
  <mergeCells count="14">
    <mergeCell ref="M9:Q9"/>
    <mergeCell ref="U9:Y9"/>
    <mergeCell ref="B54:J54"/>
    <mergeCell ref="D4:F4"/>
    <mergeCell ref="D5:F5"/>
    <mergeCell ref="D6:F6"/>
    <mergeCell ref="B47:J47"/>
    <mergeCell ref="B48:J48"/>
    <mergeCell ref="B49:J49"/>
    <mergeCell ref="B50:J50"/>
    <mergeCell ref="B51:J51"/>
    <mergeCell ref="B52:J52"/>
    <mergeCell ref="B53:J53"/>
    <mergeCell ref="B46:J46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M11:M42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0"/>
  <sheetViews>
    <sheetView topLeftCell="A19" zoomScaleNormal="100" workbookViewId="0">
      <selection activeCell="J45" sqref="J45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31" t="str">
        <f>Ruimtestaat!D4</f>
        <v>OBS De Mispelbloem (Voorheen OBS De Huet)</v>
      </c>
      <c r="E4" s="231"/>
      <c r="F4" s="231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31" t="str">
        <f>Ruimtestaat!D5</f>
        <v>Wolborgenmate 2</v>
      </c>
      <c r="E5" s="231"/>
      <c r="F5" s="231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31" t="str">
        <f>Ruimtestaat!D6</f>
        <v>7006 DG  DOETICHEM</v>
      </c>
      <c r="E6" s="231"/>
      <c r="F6" s="231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32" t="s">
        <v>28</v>
      </c>
      <c r="C11" s="233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5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38" t="s">
        <v>30</v>
      </c>
      <c r="H13" s="239"/>
      <c r="I13" s="240"/>
      <c r="J13" s="88" t="s">
        <v>31</v>
      </c>
      <c r="K13" s="238" t="s">
        <v>32</v>
      </c>
      <c r="L13" s="241"/>
      <c r="M13" s="240"/>
      <c r="N13" s="89"/>
      <c r="O13" s="242" t="s">
        <v>33</v>
      </c>
      <c r="P13" s="240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275</v>
      </c>
      <c r="D15" s="99" t="s">
        <v>215</v>
      </c>
      <c r="E15" s="99" t="s">
        <v>276</v>
      </c>
      <c r="F15" s="100">
        <v>2</v>
      </c>
      <c r="G15" s="101">
        <v>2.1</v>
      </c>
      <c r="H15" s="101">
        <v>1</v>
      </c>
      <c r="I15" s="101">
        <f>+G15*H15</f>
        <v>2.1</v>
      </c>
      <c r="J15" s="101">
        <v>1</v>
      </c>
      <c r="K15" s="101">
        <f>+I15*J15</f>
        <v>2.1</v>
      </c>
      <c r="L15" s="101">
        <f>+I15*J15</f>
        <v>2.1</v>
      </c>
      <c r="M15" s="102">
        <f t="shared" ref="M15:M28" si="0">K15+L15</f>
        <v>4.2</v>
      </c>
      <c r="N15" s="103">
        <f>M15*F15</f>
        <v>8.4</v>
      </c>
      <c r="O15" s="236"/>
      <c r="P15" s="237"/>
      <c r="Q15" s="70"/>
      <c r="R15" s="67"/>
    </row>
    <row r="16" spans="1:18" ht="16.5" thickBot="1" x14ac:dyDescent="0.35">
      <c r="A16" s="66"/>
      <c r="B16" s="104">
        <v>1</v>
      </c>
      <c r="C16" s="105" t="s">
        <v>275</v>
      </c>
      <c r="D16" s="105" t="s">
        <v>215</v>
      </c>
      <c r="E16" s="105" t="s">
        <v>276</v>
      </c>
      <c r="F16" s="106">
        <v>2</v>
      </c>
      <c r="G16" s="107">
        <v>2.1</v>
      </c>
      <c r="H16" s="107">
        <v>0.51</v>
      </c>
      <c r="I16" s="107">
        <f>+G16*H16</f>
        <v>1.0710000000000002</v>
      </c>
      <c r="J16" s="107">
        <v>1</v>
      </c>
      <c r="K16" s="107">
        <f>+I16*J16</f>
        <v>1.0710000000000002</v>
      </c>
      <c r="L16" s="107">
        <f>+I16*J16</f>
        <v>1.0710000000000002</v>
      </c>
      <c r="M16" s="108">
        <f t="shared" si="0"/>
        <v>2.1420000000000003</v>
      </c>
      <c r="N16" s="109">
        <f>M16*F16</f>
        <v>4.2840000000000007</v>
      </c>
      <c r="O16" s="217"/>
      <c r="P16" s="228"/>
      <c r="Q16" s="70"/>
      <c r="R16" s="67"/>
    </row>
    <row r="17" spans="1:18" ht="16.5" thickBot="1" x14ac:dyDescent="0.35">
      <c r="A17" s="66"/>
      <c r="B17" s="104">
        <v>1</v>
      </c>
      <c r="C17" s="105" t="s">
        <v>275</v>
      </c>
      <c r="D17" s="105" t="s">
        <v>215</v>
      </c>
      <c r="E17" s="105" t="s">
        <v>276</v>
      </c>
      <c r="F17" s="106">
        <v>2</v>
      </c>
      <c r="G17" s="107">
        <v>0.5</v>
      </c>
      <c r="H17" s="107">
        <v>0.87</v>
      </c>
      <c r="I17" s="107">
        <f t="shared" ref="I17:I44" si="1">+G17*H17</f>
        <v>0.435</v>
      </c>
      <c r="J17" s="107">
        <v>1</v>
      </c>
      <c r="K17" s="107">
        <f t="shared" ref="K17:K44" si="2">+I17*J17</f>
        <v>0.435</v>
      </c>
      <c r="L17" s="107">
        <f t="shared" ref="L17:L44" si="3">+I17*J17</f>
        <v>0.435</v>
      </c>
      <c r="M17" s="108">
        <f t="shared" si="0"/>
        <v>0.87</v>
      </c>
      <c r="N17" s="109">
        <f t="shared" ref="N17:N44" si="4">M17*F17</f>
        <v>1.74</v>
      </c>
      <c r="O17" s="217"/>
      <c r="P17" s="218"/>
      <c r="Q17" s="70"/>
      <c r="R17" s="67"/>
    </row>
    <row r="18" spans="1:18" ht="16.5" thickBot="1" x14ac:dyDescent="0.35">
      <c r="A18" s="66"/>
      <c r="B18" s="104">
        <v>1</v>
      </c>
      <c r="C18" s="105" t="s">
        <v>275</v>
      </c>
      <c r="D18" s="105" t="s">
        <v>215</v>
      </c>
      <c r="E18" s="105" t="s">
        <v>276</v>
      </c>
      <c r="F18" s="106">
        <v>2</v>
      </c>
      <c r="G18" s="107">
        <v>3.07</v>
      </c>
      <c r="H18" s="107">
        <v>2</v>
      </c>
      <c r="I18" s="107">
        <f t="shared" si="1"/>
        <v>6.14</v>
      </c>
      <c r="J18" s="107">
        <v>1</v>
      </c>
      <c r="K18" s="107">
        <f t="shared" si="2"/>
        <v>6.14</v>
      </c>
      <c r="L18" s="107">
        <f t="shared" si="3"/>
        <v>6.14</v>
      </c>
      <c r="M18" s="108">
        <f t="shared" si="0"/>
        <v>12.28</v>
      </c>
      <c r="N18" s="109">
        <f t="shared" si="4"/>
        <v>24.56</v>
      </c>
      <c r="O18" s="217"/>
      <c r="P18" s="218"/>
      <c r="Q18" s="70"/>
      <c r="R18" s="67"/>
    </row>
    <row r="19" spans="1:18" ht="16.5" thickBot="1" x14ac:dyDescent="0.35">
      <c r="A19" s="66"/>
      <c r="B19" s="104">
        <v>1</v>
      </c>
      <c r="C19" s="105" t="s">
        <v>275</v>
      </c>
      <c r="D19" s="105" t="s">
        <v>215</v>
      </c>
      <c r="E19" s="105" t="s">
        <v>276</v>
      </c>
      <c r="F19" s="106">
        <v>2</v>
      </c>
      <c r="G19" s="107">
        <v>5.25</v>
      </c>
      <c r="H19" s="107">
        <v>2</v>
      </c>
      <c r="I19" s="107">
        <f t="shared" si="1"/>
        <v>10.5</v>
      </c>
      <c r="J19" s="107">
        <v>1</v>
      </c>
      <c r="K19" s="107">
        <f t="shared" si="2"/>
        <v>10.5</v>
      </c>
      <c r="L19" s="107">
        <f t="shared" si="3"/>
        <v>10.5</v>
      </c>
      <c r="M19" s="108">
        <f t="shared" si="0"/>
        <v>21</v>
      </c>
      <c r="N19" s="109">
        <f t="shared" si="4"/>
        <v>42</v>
      </c>
      <c r="O19" s="217"/>
      <c r="P19" s="218"/>
      <c r="Q19" s="70"/>
      <c r="R19" s="67"/>
    </row>
    <row r="20" spans="1:18" ht="16.5" thickBot="1" x14ac:dyDescent="0.35">
      <c r="A20" s="66"/>
      <c r="B20" s="104">
        <v>1</v>
      </c>
      <c r="C20" s="105" t="s">
        <v>275</v>
      </c>
      <c r="D20" s="105" t="s">
        <v>215</v>
      </c>
      <c r="E20" s="105" t="s">
        <v>276</v>
      </c>
      <c r="F20" s="106">
        <v>2</v>
      </c>
      <c r="G20" s="107">
        <v>0.4</v>
      </c>
      <c r="H20" s="107">
        <v>3.1</v>
      </c>
      <c r="I20" s="107">
        <f t="shared" si="1"/>
        <v>1.2400000000000002</v>
      </c>
      <c r="J20" s="107">
        <v>2</v>
      </c>
      <c r="K20" s="107">
        <f t="shared" si="2"/>
        <v>2.4800000000000004</v>
      </c>
      <c r="L20" s="107">
        <f t="shared" si="3"/>
        <v>2.4800000000000004</v>
      </c>
      <c r="M20" s="108">
        <f t="shared" si="0"/>
        <v>4.9600000000000009</v>
      </c>
      <c r="N20" s="109">
        <f t="shared" si="4"/>
        <v>9.9200000000000017</v>
      </c>
      <c r="O20" s="217"/>
      <c r="P20" s="218"/>
      <c r="Q20" s="70"/>
      <c r="R20" s="67"/>
    </row>
    <row r="21" spans="1:18" ht="16.5" thickBot="1" x14ac:dyDescent="0.35">
      <c r="A21" s="66"/>
      <c r="B21" s="104">
        <v>1</v>
      </c>
      <c r="C21" s="105" t="s">
        <v>275</v>
      </c>
      <c r="D21" s="105" t="s">
        <v>215</v>
      </c>
      <c r="E21" s="105" t="s">
        <v>276</v>
      </c>
      <c r="F21" s="106">
        <v>2</v>
      </c>
      <c r="G21" s="107">
        <v>0.47</v>
      </c>
      <c r="H21" s="107">
        <v>1.85</v>
      </c>
      <c r="I21" s="107">
        <f t="shared" si="1"/>
        <v>0.86949999999999994</v>
      </c>
      <c r="J21" s="107">
        <v>1</v>
      </c>
      <c r="K21" s="107">
        <f t="shared" si="2"/>
        <v>0.86949999999999994</v>
      </c>
      <c r="L21" s="107">
        <f t="shared" si="3"/>
        <v>0.86949999999999994</v>
      </c>
      <c r="M21" s="108">
        <f t="shared" si="0"/>
        <v>1.7389999999999999</v>
      </c>
      <c r="N21" s="109">
        <f t="shared" si="4"/>
        <v>3.4779999999999998</v>
      </c>
      <c r="O21" s="217"/>
      <c r="P21" s="218"/>
      <c r="Q21" s="70"/>
      <c r="R21" s="67"/>
    </row>
    <row r="22" spans="1:18" ht="16.5" thickBot="1" x14ac:dyDescent="0.35">
      <c r="A22" s="66"/>
      <c r="B22" s="104">
        <v>1</v>
      </c>
      <c r="C22" s="105" t="s">
        <v>275</v>
      </c>
      <c r="D22" s="105" t="s">
        <v>215</v>
      </c>
      <c r="E22" s="105" t="s">
        <v>276</v>
      </c>
      <c r="F22" s="106">
        <v>2</v>
      </c>
      <c r="G22" s="107">
        <v>2.7</v>
      </c>
      <c r="H22" s="107">
        <v>1.85</v>
      </c>
      <c r="I22" s="107">
        <f t="shared" si="1"/>
        <v>4.995000000000001</v>
      </c>
      <c r="J22" s="107">
        <v>1</v>
      </c>
      <c r="K22" s="107">
        <f t="shared" si="2"/>
        <v>4.995000000000001</v>
      </c>
      <c r="L22" s="107">
        <f t="shared" si="3"/>
        <v>4.995000000000001</v>
      </c>
      <c r="M22" s="108">
        <f t="shared" si="0"/>
        <v>9.990000000000002</v>
      </c>
      <c r="N22" s="109">
        <f t="shared" si="4"/>
        <v>19.980000000000004</v>
      </c>
      <c r="O22" s="217"/>
      <c r="P22" s="218"/>
      <c r="Q22" s="70"/>
      <c r="R22" s="67"/>
    </row>
    <row r="23" spans="1:18" ht="16.5" thickBot="1" x14ac:dyDescent="0.35">
      <c r="A23" s="66"/>
      <c r="B23" s="104">
        <v>1</v>
      </c>
      <c r="C23" s="105" t="s">
        <v>275</v>
      </c>
      <c r="D23" s="105" t="s">
        <v>215</v>
      </c>
      <c r="E23" s="105" t="s">
        <v>276</v>
      </c>
      <c r="F23" s="106">
        <v>2</v>
      </c>
      <c r="G23" s="107">
        <v>0.8</v>
      </c>
      <c r="H23" s="107">
        <v>2.1</v>
      </c>
      <c r="I23" s="107">
        <f t="shared" si="1"/>
        <v>1.6800000000000002</v>
      </c>
      <c r="J23" s="107">
        <v>11</v>
      </c>
      <c r="K23" s="107">
        <f t="shared" si="2"/>
        <v>18.48</v>
      </c>
      <c r="L23" s="107">
        <f t="shared" si="3"/>
        <v>18.48</v>
      </c>
      <c r="M23" s="108">
        <f t="shared" si="0"/>
        <v>36.96</v>
      </c>
      <c r="N23" s="109">
        <f t="shared" si="4"/>
        <v>73.92</v>
      </c>
      <c r="O23" s="217"/>
      <c r="P23" s="218"/>
      <c r="Q23" s="70"/>
      <c r="R23" s="67"/>
    </row>
    <row r="24" spans="1:18" ht="16.5" thickBot="1" x14ac:dyDescent="0.35">
      <c r="A24" s="66"/>
      <c r="B24" s="104">
        <v>1</v>
      </c>
      <c r="C24" s="105" t="s">
        <v>275</v>
      </c>
      <c r="D24" s="105" t="s">
        <v>215</v>
      </c>
      <c r="E24" s="105" t="s">
        <v>276</v>
      </c>
      <c r="F24" s="106">
        <v>2</v>
      </c>
      <c r="G24" s="107">
        <v>5.6</v>
      </c>
      <c r="H24" s="107">
        <v>2.1</v>
      </c>
      <c r="I24" s="107">
        <f t="shared" si="1"/>
        <v>11.76</v>
      </c>
      <c r="J24" s="107">
        <v>9</v>
      </c>
      <c r="K24" s="107">
        <f t="shared" si="2"/>
        <v>105.84</v>
      </c>
      <c r="L24" s="107">
        <f t="shared" si="3"/>
        <v>105.84</v>
      </c>
      <c r="M24" s="108">
        <f t="shared" si="0"/>
        <v>211.68</v>
      </c>
      <c r="N24" s="109">
        <f t="shared" si="4"/>
        <v>423.36</v>
      </c>
      <c r="O24" s="217"/>
      <c r="P24" s="218"/>
      <c r="Q24" s="70"/>
      <c r="R24" s="67"/>
    </row>
    <row r="25" spans="1:18" ht="16.5" thickBot="1" x14ac:dyDescent="0.35">
      <c r="A25" s="66"/>
      <c r="B25" s="104">
        <v>1</v>
      </c>
      <c r="C25" s="105" t="s">
        <v>275</v>
      </c>
      <c r="D25" s="105" t="s">
        <v>215</v>
      </c>
      <c r="E25" s="105" t="s">
        <v>276</v>
      </c>
      <c r="F25" s="106">
        <v>2</v>
      </c>
      <c r="G25" s="107">
        <v>0.7</v>
      </c>
      <c r="H25" s="107">
        <v>0.6</v>
      </c>
      <c r="I25" s="107">
        <f t="shared" si="1"/>
        <v>0.42</v>
      </c>
      <c r="J25" s="107">
        <v>48</v>
      </c>
      <c r="K25" s="107">
        <f t="shared" si="2"/>
        <v>20.16</v>
      </c>
      <c r="L25" s="107">
        <f t="shared" si="3"/>
        <v>20.16</v>
      </c>
      <c r="M25" s="108">
        <f t="shared" si="0"/>
        <v>40.32</v>
      </c>
      <c r="N25" s="109">
        <f t="shared" si="4"/>
        <v>80.64</v>
      </c>
      <c r="O25" s="217"/>
      <c r="P25" s="218"/>
      <c r="Q25" s="70"/>
      <c r="R25" s="67"/>
    </row>
    <row r="26" spans="1:18" ht="16.5" thickBot="1" x14ac:dyDescent="0.35">
      <c r="A26" s="66"/>
      <c r="B26" s="104">
        <v>1</v>
      </c>
      <c r="C26" s="105" t="s">
        <v>275</v>
      </c>
      <c r="D26" s="105" t="s">
        <v>215</v>
      </c>
      <c r="E26" s="105" t="s">
        <v>276</v>
      </c>
      <c r="F26" s="106">
        <v>2</v>
      </c>
      <c r="G26" s="107">
        <v>3.28</v>
      </c>
      <c r="H26" s="107">
        <v>1.0900000000000001</v>
      </c>
      <c r="I26" s="107">
        <f t="shared" si="1"/>
        <v>3.5752000000000002</v>
      </c>
      <c r="J26" s="107">
        <v>2</v>
      </c>
      <c r="K26" s="107">
        <f t="shared" si="2"/>
        <v>7.1504000000000003</v>
      </c>
      <c r="L26" s="107">
        <f t="shared" si="3"/>
        <v>7.1504000000000003</v>
      </c>
      <c r="M26" s="108">
        <f t="shared" si="0"/>
        <v>14.300800000000001</v>
      </c>
      <c r="N26" s="109">
        <f t="shared" si="4"/>
        <v>28.601600000000001</v>
      </c>
      <c r="O26" s="217"/>
      <c r="P26" s="218"/>
      <c r="Q26" s="70"/>
      <c r="R26" s="67"/>
    </row>
    <row r="27" spans="1:18" ht="16.5" thickBot="1" x14ac:dyDescent="0.35">
      <c r="A27" s="66"/>
      <c r="B27" s="104">
        <v>1</v>
      </c>
      <c r="C27" s="105" t="s">
        <v>275</v>
      </c>
      <c r="D27" s="105" t="s">
        <v>215</v>
      </c>
      <c r="E27" s="105" t="s">
        <v>276</v>
      </c>
      <c r="F27" s="106">
        <v>2</v>
      </c>
      <c r="G27" s="107">
        <v>0.84</v>
      </c>
      <c r="H27" s="107">
        <v>1.0900000000000001</v>
      </c>
      <c r="I27" s="107">
        <f t="shared" si="1"/>
        <v>0.91560000000000008</v>
      </c>
      <c r="J27" s="107">
        <v>2</v>
      </c>
      <c r="K27" s="107">
        <f t="shared" si="2"/>
        <v>1.8312000000000002</v>
      </c>
      <c r="L27" s="107">
        <f t="shared" si="3"/>
        <v>1.8312000000000002</v>
      </c>
      <c r="M27" s="108">
        <f t="shared" si="0"/>
        <v>3.6624000000000003</v>
      </c>
      <c r="N27" s="109">
        <f t="shared" si="4"/>
        <v>7.3248000000000006</v>
      </c>
      <c r="O27" s="217"/>
      <c r="P27" s="218"/>
      <c r="Q27" s="70"/>
      <c r="R27" s="67"/>
    </row>
    <row r="28" spans="1:18" ht="16.5" thickBot="1" x14ac:dyDescent="0.35">
      <c r="A28" s="66"/>
      <c r="B28" s="104">
        <v>1</v>
      </c>
      <c r="C28" s="105" t="s">
        <v>275</v>
      </c>
      <c r="D28" s="105" t="s">
        <v>215</v>
      </c>
      <c r="E28" s="105" t="s">
        <v>276</v>
      </c>
      <c r="F28" s="106">
        <v>2</v>
      </c>
      <c r="G28" s="107">
        <v>2.14</v>
      </c>
      <c r="H28" s="107">
        <v>2.35</v>
      </c>
      <c r="I28" s="107">
        <f t="shared" si="1"/>
        <v>5.0290000000000008</v>
      </c>
      <c r="J28" s="107">
        <v>1</v>
      </c>
      <c r="K28" s="107">
        <f t="shared" si="2"/>
        <v>5.0290000000000008</v>
      </c>
      <c r="L28" s="107">
        <f t="shared" si="3"/>
        <v>5.0290000000000008</v>
      </c>
      <c r="M28" s="108">
        <f t="shared" si="0"/>
        <v>10.058000000000002</v>
      </c>
      <c r="N28" s="109">
        <f t="shared" si="4"/>
        <v>20.116000000000003</v>
      </c>
      <c r="O28" s="217"/>
      <c r="P28" s="218"/>
      <c r="Q28" s="70"/>
      <c r="R28" s="67"/>
    </row>
    <row r="29" spans="1:18" ht="16.5" thickBot="1" x14ac:dyDescent="0.35">
      <c r="A29" s="66"/>
      <c r="B29" s="104">
        <v>1</v>
      </c>
      <c r="C29" s="105" t="s">
        <v>275</v>
      </c>
      <c r="D29" s="105" t="s">
        <v>215</v>
      </c>
      <c r="E29" s="105" t="s">
        <v>276</v>
      </c>
      <c r="F29" s="106">
        <v>2</v>
      </c>
      <c r="G29" s="107">
        <v>2.25</v>
      </c>
      <c r="H29" s="107">
        <v>0.5</v>
      </c>
      <c r="I29" s="107">
        <f t="shared" si="1"/>
        <v>1.125</v>
      </c>
      <c r="J29" s="107">
        <v>1</v>
      </c>
      <c r="K29" s="107">
        <f t="shared" si="2"/>
        <v>1.125</v>
      </c>
      <c r="L29" s="107">
        <f t="shared" si="3"/>
        <v>1.125</v>
      </c>
      <c r="M29" s="108">
        <f t="shared" ref="M29:M34" si="5">K29+L29</f>
        <v>2.25</v>
      </c>
      <c r="N29" s="109">
        <f t="shared" si="4"/>
        <v>4.5</v>
      </c>
      <c r="O29" s="217"/>
      <c r="P29" s="228"/>
      <c r="Q29" s="70"/>
      <c r="R29" s="67"/>
    </row>
    <row r="30" spans="1:18" ht="16.5" thickBot="1" x14ac:dyDescent="0.35">
      <c r="A30" s="66"/>
      <c r="B30" s="104">
        <v>1</v>
      </c>
      <c r="C30" s="105" t="s">
        <v>275</v>
      </c>
      <c r="D30" s="105" t="s">
        <v>215</v>
      </c>
      <c r="E30" s="105" t="s">
        <v>276</v>
      </c>
      <c r="F30" s="106">
        <v>2</v>
      </c>
      <c r="G30" s="107">
        <v>1.53</v>
      </c>
      <c r="H30" s="107">
        <v>2.14</v>
      </c>
      <c r="I30" s="107">
        <f t="shared" si="1"/>
        <v>3.2742000000000004</v>
      </c>
      <c r="J30" s="107">
        <v>1</v>
      </c>
      <c r="K30" s="107">
        <f t="shared" si="2"/>
        <v>3.2742000000000004</v>
      </c>
      <c r="L30" s="107">
        <f t="shared" si="3"/>
        <v>3.2742000000000004</v>
      </c>
      <c r="M30" s="108">
        <f t="shared" si="5"/>
        <v>6.5484000000000009</v>
      </c>
      <c r="N30" s="109">
        <f t="shared" si="4"/>
        <v>13.096800000000002</v>
      </c>
      <c r="O30" s="217" t="s">
        <v>277</v>
      </c>
      <c r="P30" s="228"/>
      <c r="Q30" s="70"/>
      <c r="R30" s="67"/>
    </row>
    <row r="31" spans="1:18" ht="16.5" thickBot="1" x14ac:dyDescent="0.35">
      <c r="A31" s="66"/>
      <c r="B31" s="104">
        <v>1</v>
      </c>
      <c r="C31" s="105" t="s">
        <v>275</v>
      </c>
      <c r="D31" s="105" t="s">
        <v>215</v>
      </c>
      <c r="E31" s="105" t="s">
        <v>276</v>
      </c>
      <c r="F31" s="106">
        <v>2</v>
      </c>
      <c r="G31" s="107">
        <v>0.53</v>
      </c>
      <c r="H31" s="107">
        <v>1.53</v>
      </c>
      <c r="I31" s="107">
        <f t="shared" si="1"/>
        <v>0.81090000000000007</v>
      </c>
      <c r="J31" s="107">
        <v>1</v>
      </c>
      <c r="K31" s="107">
        <f t="shared" si="2"/>
        <v>0.81090000000000007</v>
      </c>
      <c r="L31" s="107">
        <f t="shared" si="3"/>
        <v>0.81090000000000007</v>
      </c>
      <c r="M31" s="108">
        <f t="shared" si="5"/>
        <v>1.6218000000000001</v>
      </c>
      <c r="N31" s="109">
        <f t="shared" si="4"/>
        <v>3.2436000000000003</v>
      </c>
      <c r="O31" s="217"/>
      <c r="P31" s="228"/>
      <c r="Q31" s="70"/>
      <c r="R31" s="67"/>
    </row>
    <row r="32" spans="1:18" ht="16.5" thickBot="1" x14ac:dyDescent="0.35">
      <c r="A32" s="66"/>
      <c r="B32" s="104">
        <v>1</v>
      </c>
      <c r="C32" s="105" t="s">
        <v>275</v>
      </c>
      <c r="D32" s="105" t="s">
        <v>215</v>
      </c>
      <c r="E32" s="105" t="s">
        <v>276</v>
      </c>
      <c r="F32" s="106">
        <v>2</v>
      </c>
      <c r="G32" s="107">
        <v>2.65</v>
      </c>
      <c r="H32" s="107">
        <v>1</v>
      </c>
      <c r="I32" s="107">
        <f t="shared" si="1"/>
        <v>2.65</v>
      </c>
      <c r="J32" s="107">
        <v>1</v>
      </c>
      <c r="K32" s="107">
        <f t="shared" si="2"/>
        <v>2.65</v>
      </c>
      <c r="L32" s="107">
        <f t="shared" si="3"/>
        <v>2.65</v>
      </c>
      <c r="M32" s="108">
        <f t="shared" si="5"/>
        <v>5.3</v>
      </c>
      <c r="N32" s="109">
        <f t="shared" si="4"/>
        <v>10.6</v>
      </c>
      <c r="O32" s="217"/>
      <c r="P32" s="228"/>
      <c r="Q32" s="70"/>
      <c r="R32" s="67"/>
    </row>
    <row r="33" spans="1:18" ht="16.5" thickBot="1" x14ac:dyDescent="0.35">
      <c r="A33" s="66"/>
      <c r="B33" s="104">
        <v>1</v>
      </c>
      <c r="C33" s="105" t="s">
        <v>275</v>
      </c>
      <c r="D33" s="105" t="s">
        <v>215</v>
      </c>
      <c r="E33" s="105" t="s">
        <v>276</v>
      </c>
      <c r="F33" s="106">
        <v>2</v>
      </c>
      <c r="G33" s="107">
        <v>4</v>
      </c>
      <c r="H33" s="107">
        <v>1.1399999999999999</v>
      </c>
      <c r="I33" s="107">
        <f t="shared" si="1"/>
        <v>4.5599999999999996</v>
      </c>
      <c r="J33" s="107">
        <v>1</v>
      </c>
      <c r="K33" s="107">
        <f t="shared" si="2"/>
        <v>4.5599999999999996</v>
      </c>
      <c r="L33" s="107">
        <f t="shared" si="3"/>
        <v>4.5599999999999996</v>
      </c>
      <c r="M33" s="108">
        <f t="shared" si="5"/>
        <v>9.1199999999999992</v>
      </c>
      <c r="N33" s="109">
        <f t="shared" si="4"/>
        <v>18.239999999999998</v>
      </c>
      <c r="O33" s="217"/>
      <c r="P33" s="228"/>
      <c r="Q33" s="70"/>
      <c r="R33" s="67"/>
    </row>
    <row r="34" spans="1:18" ht="16.5" thickBot="1" x14ac:dyDescent="0.35">
      <c r="A34" s="66"/>
      <c r="B34" s="104">
        <v>1</v>
      </c>
      <c r="C34" s="105" t="s">
        <v>275</v>
      </c>
      <c r="D34" s="105" t="s">
        <v>215</v>
      </c>
      <c r="E34" s="105" t="s">
        <v>276</v>
      </c>
      <c r="F34" s="106">
        <v>2</v>
      </c>
      <c r="G34" s="107">
        <v>0.83</v>
      </c>
      <c r="H34" s="107">
        <v>1.1399999999999999</v>
      </c>
      <c r="I34" s="107">
        <f t="shared" si="1"/>
        <v>0.94619999999999982</v>
      </c>
      <c r="J34" s="107">
        <v>1</v>
      </c>
      <c r="K34" s="107">
        <f t="shared" si="2"/>
        <v>0.94619999999999982</v>
      </c>
      <c r="L34" s="107">
        <f t="shared" si="3"/>
        <v>0.94619999999999982</v>
      </c>
      <c r="M34" s="108">
        <f t="shared" si="5"/>
        <v>1.8923999999999996</v>
      </c>
      <c r="N34" s="109">
        <f t="shared" si="4"/>
        <v>3.7847999999999993</v>
      </c>
      <c r="O34" s="217"/>
      <c r="P34" s="228"/>
      <c r="Q34" s="70"/>
      <c r="R34" s="67"/>
    </row>
    <row r="35" spans="1:18" ht="16.5" thickBot="1" x14ac:dyDescent="0.35">
      <c r="A35" s="66"/>
      <c r="B35" s="104">
        <v>1</v>
      </c>
      <c r="C35" s="105" t="s">
        <v>275</v>
      </c>
      <c r="D35" s="105" t="s">
        <v>215</v>
      </c>
      <c r="E35" s="105" t="s">
        <v>278</v>
      </c>
      <c r="F35" s="106">
        <v>2</v>
      </c>
      <c r="G35" s="107">
        <v>0.83</v>
      </c>
      <c r="H35" s="107">
        <v>0.65</v>
      </c>
      <c r="I35" s="107">
        <f t="shared" si="1"/>
        <v>0.53949999999999998</v>
      </c>
      <c r="J35" s="107">
        <v>1</v>
      </c>
      <c r="K35" s="107">
        <f t="shared" si="2"/>
        <v>0.53949999999999998</v>
      </c>
      <c r="L35" s="107">
        <f t="shared" si="3"/>
        <v>0.53949999999999998</v>
      </c>
      <c r="M35" s="108">
        <f>K35+L35</f>
        <v>1.079</v>
      </c>
      <c r="N35" s="109">
        <f t="shared" si="4"/>
        <v>2.1579999999999999</v>
      </c>
      <c r="O35" s="217"/>
      <c r="P35" s="228"/>
      <c r="Q35" s="70"/>
      <c r="R35" s="67"/>
    </row>
    <row r="36" spans="1:18" ht="16.5" thickBot="1" x14ac:dyDescent="0.35">
      <c r="A36" s="66"/>
      <c r="B36" s="104">
        <v>1</v>
      </c>
      <c r="C36" s="105" t="s">
        <v>275</v>
      </c>
      <c r="D36" s="105" t="s">
        <v>215</v>
      </c>
      <c r="E36" s="105" t="s">
        <v>278</v>
      </c>
      <c r="F36" s="106">
        <v>2</v>
      </c>
      <c r="G36" s="107">
        <v>2.67</v>
      </c>
      <c r="H36" s="107">
        <v>0.6</v>
      </c>
      <c r="I36" s="107">
        <f t="shared" si="1"/>
        <v>1.6019999999999999</v>
      </c>
      <c r="J36" s="107">
        <v>2</v>
      </c>
      <c r="K36" s="107">
        <f t="shared" si="2"/>
        <v>3.2039999999999997</v>
      </c>
      <c r="L36" s="107">
        <f t="shared" si="3"/>
        <v>3.2039999999999997</v>
      </c>
      <c r="M36" s="108">
        <f>K36+L36</f>
        <v>6.4079999999999995</v>
      </c>
      <c r="N36" s="109">
        <f t="shared" si="4"/>
        <v>12.815999999999999</v>
      </c>
      <c r="O36" s="217"/>
      <c r="P36" s="228"/>
      <c r="Q36" s="70"/>
      <c r="R36" s="67"/>
    </row>
    <row r="37" spans="1:18" ht="16.5" thickBot="1" x14ac:dyDescent="0.35">
      <c r="A37" s="66"/>
      <c r="B37" s="104">
        <v>1</v>
      </c>
      <c r="C37" s="105" t="s">
        <v>275</v>
      </c>
      <c r="D37" s="105" t="s">
        <v>215</v>
      </c>
      <c r="E37" s="105" t="s">
        <v>278</v>
      </c>
      <c r="F37" s="106">
        <v>2</v>
      </c>
      <c r="G37" s="107">
        <v>0.6</v>
      </c>
      <c r="H37" s="107">
        <v>1.4</v>
      </c>
      <c r="I37" s="107">
        <f t="shared" si="1"/>
        <v>0.84</v>
      </c>
      <c r="J37" s="107">
        <v>1</v>
      </c>
      <c r="K37" s="107">
        <f t="shared" si="2"/>
        <v>0.84</v>
      </c>
      <c r="L37" s="107">
        <f t="shared" si="3"/>
        <v>0.84</v>
      </c>
      <c r="M37" s="108">
        <f>K37+L37</f>
        <v>1.68</v>
      </c>
      <c r="N37" s="109">
        <f t="shared" si="4"/>
        <v>3.36</v>
      </c>
      <c r="O37" s="217"/>
      <c r="P37" s="228"/>
      <c r="Q37" s="70"/>
      <c r="R37" s="67"/>
    </row>
    <row r="38" spans="1:18" ht="16.5" thickBot="1" x14ac:dyDescent="0.35">
      <c r="A38" s="66"/>
      <c r="B38" s="104">
        <v>1</v>
      </c>
      <c r="C38" s="105" t="s">
        <v>275</v>
      </c>
      <c r="D38" s="105" t="s">
        <v>215</v>
      </c>
      <c r="E38" s="105" t="s">
        <v>278</v>
      </c>
      <c r="F38" s="106">
        <v>2</v>
      </c>
      <c r="G38" s="107">
        <v>0.35</v>
      </c>
      <c r="H38" s="107">
        <v>2.06</v>
      </c>
      <c r="I38" s="107">
        <f t="shared" ref="I38:I39" si="6">+G38*H38</f>
        <v>0.72099999999999997</v>
      </c>
      <c r="J38" s="107">
        <v>3</v>
      </c>
      <c r="K38" s="107">
        <f t="shared" ref="K38:K39" si="7">+I38*J38</f>
        <v>2.1629999999999998</v>
      </c>
      <c r="L38" s="107">
        <f t="shared" ref="L38:L39" si="8">+I38*J38</f>
        <v>2.1629999999999998</v>
      </c>
      <c r="M38" s="108">
        <f t="shared" ref="M38:M39" si="9">K38+L38</f>
        <v>4.3259999999999996</v>
      </c>
      <c r="N38" s="109">
        <f t="shared" ref="N38:N39" si="10">M38*F38</f>
        <v>8.6519999999999992</v>
      </c>
      <c r="O38" s="217"/>
      <c r="P38" s="228"/>
      <c r="Q38" s="70"/>
      <c r="R38" s="67"/>
    </row>
    <row r="39" spans="1:18" ht="16.5" thickBot="1" x14ac:dyDescent="0.35">
      <c r="A39" s="66"/>
      <c r="B39" s="104">
        <v>1</v>
      </c>
      <c r="C39" s="105" t="s">
        <v>275</v>
      </c>
      <c r="D39" s="105" t="s">
        <v>215</v>
      </c>
      <c r="E39" s="105" t="s">
        <v>278</v>
      </c>
      <c r="F39" s="106">
        <v>2</v>
      </c>
      <c r="G39" s="107">
        <v>4.6500000000000004</v>
      </c>
      <c r="H39" s="107">
        <v>0.97</v>
      </c>
      <c r="I39" s="107">
        <f t="shared" si="6"/>
        <v>4.5105000000000004</v>
      </c>
      <c r="J39" s="107">
        <v>8</v>
      </c>
      <c r="K39" s="107">
        <f t="shared" si="7"/>
        <v>36.084000000000003</v>
      </c>
      <c r="L39" s="107">
        <f t="shared" si="8"/>
        <v>36.084000000000003</v>
      </c>
      <c r="M39" s="108">
        <f t="shared" si="9"/>
        <v>72.168000000000006</v>
      </c>
      <c r="N39" s="109">
        <f t="shared" si="10"/>
        <v>144.33600000000001</v>
      </c>
      <c r="O39" s="217"/>
      <c r="P39" s="228"/>
      <c r="Q39" s="70"/>
      <c r="R39" s="67"/>
    </row>
    <row r="40" spans="1:18" ht="16.5" thickBot="1" x14ac:dyDescent="0.35">
      <c r="A40" s="66"/>
      <c r="B40" s="104">
        <v>1</v>
      </c>
      <c r="C40" s="105" t="s">
        <v>275</v>
      </c>
      <c r="D40" s="105" t="s">
        <v>215</v>
      </c>
      <c r="E40" s="105" t="s">
        <v>278</v>
      </c>
      <c r="F40" s="106">
        <v>2</v>
      </c>
      <c r="G40" s="107">
        <v>1.57</v>
      </c>
      <c r="H40" s="107">
        <v>0.57999999999999996</v>
      </c>
      <c r="I40" s="107">
        <f t="shared" si="1"/>
        <v>0.91059999999999997</v>
      </c>
      <c r="J40" s="107">
        <v>4</v>
      </c>
      <c r="K40" s="107">
        <f t="shared" si="2"/>
        <v>3.6423999999999999</v>
      </c>
      <c r="L40" s="107">
        <f t="shared" si="3"/>
        <v>3.6423999999999999</v>
      </c>
      <c r="M40" s="108">
        <f>K40+L40</f>
        <v>7.2847999999999997</v>
      </c>
      <c r="N40" s="109">
        <f t="shared" si="4"/>
        <v>14.569599999999999</v>
      </c>
      <c r="O40" s="217"/>
      <c r="P40" s="228"/>
      <c r="Q40" s="70"/>
      <c r="R40" s="67"/>
    </row>
    <row r="41" spans="1:18" ht="16.5" thickBot="1" x14ac:dyDescent="0.35">
      <c r="A41" s="66"/>
      <c r="B41" s="104">
        <v>1</v>
      </c>
      <c r="C41" s="105" t="s">
        <v>275</v>
      </c>
      <c r="D41" s="105" t="s">
        <v>215</v>
      </c>
      <c r="E41" s="105" t="s">
        <v>278</v>
      </c>
      <c r="F41" s="106">
        <v>2</v>
      </c>
      <c r="G41" s="107">
        <v>0.6</v>
      </c>
      <c r="H41" s="107">
        <v>0.82</v>
      </c>
      <c r="I41" s="107">
        <f t="shared" si="1"/>
        <v>0.49199999999999994</v>
      </c>
      <c r="J41" s="107">
        <v>5</v>
      </c>
      <c r="K41" s="107">
        <f t="shared" si="2"/>
        <v>2.4599999999999995</v>
      </c>
      <c r="L41" s="107">
        <f t="shared" si="3"/>
        <v>2.4599999999999995</v>
      </c>
      <c r="M41" s="108">
        <f t="shared" ref="M41:M44" si="11">K41+L41</f>
        <v>4.919999999999999</v>
      </c>
      <c r="N41" s="109">
        <f t="shared" si="4"/>
        <v>9.8399999999999981</v>
      </c>
      <c r="O41" s="217"/>
      <c r="P41" s="228"/>
      <c r="Q41" s="70"/>
      <c r="R41" s="67"/>
    </row>
    <row r="42" spans="1:18" ht="16.5" thickBot="1" x14ac:dyDescent="0.35">
      <c r="A42" s="66"/>
      <c r="B42" s="104">
        <v>1</v>
      </c>
      <c r="C42" s="105" t="s">
        <v>275</v>
      </c>
      <c r="D42" s="105" t="s">
        <v>215</v>
      </c>
      <c r="E42" s="105" t="s">
        <v>278</v>
      </c>
      <c r="F42" s="106">
        <v>2</v>
      </c>
      <c r="G42" s="107">
        <v>0.98</v>
      </c>
      <c r="H42" s="107">
        <v>2</v>
      </c>
      <c r="I42" s="107">
        <f t="shared" si="1"/>
        <v>1.96</v>
      </c>
      <c r="J42" s="107">
        <v>1</v>
      </c>
      <c r="K42" s="107">
        <f t="shared" si="2"/>
        <v>1.96</v>
      </c>
      <c r="L42" s="107">
        <f t="shared" si="3"/>
        <v>1.96</v>
      </c>
      <c r="M42" s="108">
        <f t="shared" si="11"/>
        <v>3.92</v>
      </c>
      <c r="N42" s="109">
        <f t="shared" si="4"/>
        <v>7.84</v>
      </c>
      <c r="O42" s="217" t="s">
        <v>277</v>
      </c>
      <c r="P42" s="228"/>
      <c r="Q42" s="70"/>
      <c r="R42" s="67"/>
    </row>
    <row r="43" spans="1:18" ht="16.5" thickBot="1" x14ac:dyDescent="0.35">
      <c r="A43" s="66"/>
      <c r="B43" s="104">
        <v>1</v>
      </c>
      <c r="C43" s="105" t="s">
        <v>275</v>
      </c>
      <c r="D43" s="105" t="s">
        <v>215</v>
      </c>
      <c r="E43" s="105" t="s">
        <v>278</v>
      </c>
      <c r="F43" s="106">
        <v>2</v>
      </c>
      <c r="G43" s="107">
        <v>0.5</v>
      </c>
      <c r="H43" s="107">
        <v>2.67</v>
      </c>
      <c r="I43" s="107">
        <f t="shared" si="1"/>
        <v>1.335</v>
      </c>
      <c r="J43" s="107">
        <v>1</v>
      </c>
      <c r="K43" s="107">
        <f t="shared" si="2"/>
        <v>1.335</v>
      </c>
      <c r="L43" s="107">
        <f t="shared" si="3"/>
        <v>1.335</v>
      </c>
      <c r="M43" s="108">
        <f t="shared" si="11"/>
        <v>2.67</v>
      </c>
      <c r="N43" s="109">
        <f t="shared" si="4"/>
        <v>5.34</v>
      </c>
      <c r="O43" s="217"/>
      <c r="P43" s="228"/>
      <c r="Q43" s="70"/>
      <c r="R43" s="67"/>
    </row>
    <row r="44" spans="1:18" ht="16.5" thickBot="1" x14ac:dyDescent="0.35">
      <c r="A44" s="66"/>
      <c r="B44" s="104">
        <v>1</v>
      </c>
      <c r="C44" s="105" t="s">
        <v>275</v>
      </c>
      <c r="D44" s="105" t="s">
        <v>215</v>
      </c>
      <c r="E44" s="105" t="s">
        <v>278</v>
      </c>
      <c r="F44" s="106">
        <v>2</v>
      </c>
      <c r="G44" s="107">
        <v>0.65</v>
      </c>
      <c r="H44" s="107">
        <v>1.44</v>
      </c>
      <c r="I44" s="107">
        <f t="shared" si="1"/>
        <v>0.93599999999999994</v>
      </c>
      <c r="J44" s="107">
        <v>1</v>
      </c>
      <c r="K44" s="107">
        <f t="shared" si="2"/>
        <v>0.93599999999999994</v>
      </c>
      <c r="L44" s="107">
        <f t="shared" si="3"/>
        <v>0.93599999999999994</v>
      </c>
      <c r="M44" s="108">
        <f t="shared" si="11"/>
        <v>1.8719999999999999</v>
      </c>
      <c r="N44" s="109">
        <f t="shared" si="4"/>
        <v>3.7439999999999998</v>
      </c>
      <c r="O44" s="217"/>
      <c r="P44" s="228"/>
      <c r="Q44" s="70"/>
      <c r="R44" s="67"/>
    </row>
    <row r="45" spans="1:18" ht="16.5" thickBot="1" x14ac:dyDescent="0.35">
      <c r="A45" s="66"/>
      <c r="B45" s="104"/>
      <c r="C45" s="105"/>
      <c r="D45" s="105"/>
      <c r="E45" s="105"/>
      <c r="F45" s="106"/>
      <c r="G45" s="107"/>
      <c r="H45" s="107"/>
      <c r="I45" s="107"/>
      <c r="J45" s="107"/>
      <c r="K45" s="107"/>
      <c r="L45" s="107"/>
      <c r="M45" s="108"/>
      <c r="N45" s="109"/>
      <c r="O45" s="217"/>
      <c r="P45" s="228"/>
      <c r="Q45" s="70"/>
      <c r="R45" s="67"/>
    </row>
    <row r="46" spans="1:18" ht="16.5" thickBot="1" x14ac:dyDescent="0.35">
      <c r="A46" s="66"/>
      <c r="B46" s="110"/>
      <c r="C46" s="111"/>
      <c r="D46" s="111"/>
      <c r="E46" s="111"/>
      <c r="F46" s="112"/>
      <c r="G46" s="113"/>
      <c r="H46" s="113"/>
      <c r="I46" s="113"/>
      <c r="J46" s="113"/>
      <c r="K46" s="113"/>
      <c r="L46" s="113"/>
      <c r="M46" s="114"/>
      <c r="N46" s="115"/>
      <c r="O46" s="229"/>
      <c r="P46" s="230"/>
      <c r="Q46" s="70"/>
      <c r="R46" s="67"/>
    </row>
    <row r="47" spans="1:18" ht="16.5" thickBot="1" x14ac:dyDescent="0.35">
      <c r="A47" s="66"/>
      <c r="B47" s="67"/>
      <c r="C47" s="67"/>
      <c r="D47" s="67"/>
      <c r="E47" s="67"/>
      <c r="F47" s="68"/>
      <c r="G47" s="69"/>
      <c r="H47" s="69"/>
      <c r="I47" s="69"/>
      <c r="J47" s="69"/>
      <c r="K47" s="69"/>
      <c r="L47" s="69"/>
      <c r="M47" s="69"/>
      <c r="N47" s="69"/>
      <c r="O47" s="67"/>
      <c r="P47" s="67"/>
      <c r="Q47" s="70"/>
      <c r="R47" s="67"/>
    </row>
    <row r="48" spans="1:18" ht="16.5" thickBot="1" x14ac:dyDescent="0.35">
      <c r="A48" s="86"/>
      <c r="B48" s="116" t="s">
        <v>41</v>
      </c>
      <c r="C48" s="117"/>
      <c r="D48" s="117"/>
      <c r="E48" s="117"/>
      <c r="F48" s="117"/>
      <c r="G48" s="117"/>
      <c r="H48" s="118"/>
      <c r="I48" s="118" t="s">
        <v>42</v>
      </c>
      <c r="J48" s="117"/>
      <c r="K48" s="88">
        <f>SUM(K15:K46)</f>
        <v>253.61130000000009</v>
      </c>
      <c r="L48" s="88">
        <f t="shared" ref="L48:M48" si="12">SUM(L15:L46)</f>
        <v>253.61130000000009</v>
      </c>
      <c r="M48" s="88">
        <f t="shared" si="12"/>
        <v>507.22260000000017</v>
      </c>
      <c r="N48" s="88">
        <f>SUM(N15:N46)</f>
        <v>1014.4452000000003</v>
      </c>
      <c r="O48" s="119"/>
      <c r="P48" s="119"/>
      <c r="Q48" s="90"/>
      <c r="R48" s="91"/>
    </row>
    <row r="49" spans="1:18" ht="16.5" thickBot="1" x14ac:dyDescent="0.35">
      <c r="A49" s="66"/>
      <c r="B49" s="67"/>
      <c r="C49" s="67"/>
      <c r="D49" s="67"/>
      <c r="E49" s="67"/>
      <c r="F49" s="68"/>
      <c r="G49" s="69"/>
      <c r="H49" s="69"/>
      <c r="I49" s="69"/>
      <c r="J49" s="69"/>
      <c r="K49" s="69"/>
      <c r="L49" s="69"/>
      <c r="M49" s="69"/>
      <c r="N49" s="69"/>
      <c r="O49" s="67"/>
      <c r="P49" s="67"/>
      <c r="Q49" s="70"/>
      <c r="R49" s="67"/>
    </row>
    <row r="50" spans="1:18" ht="16.5" thickBot="1" x14ac:dyDescent="0.35">
      <c r="A50" s="71"/>
      <c r="B50" s="219" t="s">
        <v>26</v>
      </c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72"/>
      <c r="R50" s="68"/>
    </row>
    <row r="51" spans="1:18" ht="16.5" thickBot="1" x14ac:dyDescent="0.35">
      <c r="A51" s="66"/>
      <c r="B51" s="222" t="s">
        <v>171</v>
      </c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4"/>
      <c r="Q51" s="70"/>
      <c r="R51" s="67"/>
    </row>
    <row r="52" spans="1:18" ht="16.5" thickBot="1" x14ac:dyDescent="0.35">
      <c r="A52" s="66"/>
      <c r="B52" s="225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7"/>
      <c r="Q52" s="70"/>
      <c r="R52" s="67"/>
    </row>
    <row r="53" spans="1:18" ht="16.5" thickBot="1" x14ac:dyDescent="0.35">
      <c r="A53" s="66"/>
      <c r="B53" s="209"/>
      <c r="C53" s="210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2"/>
      <c r="Q53" s="70"/>
      <c r="R53" s="67"/>
    </row>
    <row r="54" spans="1:18" ht="16.5" thickBot="1" x14ac:dyDescent="0.35">
      <c r="A54" s="66"/>
      <c r="B54" s="209"/>
      <c r="C54" s="210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2"/>
      <c r="Q54" s="70"/>
      <c r="R54" s="67"/>
    </row>
    <row r="55" spans="1:18" ht="16.5" thickBot="1" x14ac:dyDescent="0.35">
      <c r="A55" s="66"/>
      <c r="B55" s="209"/>
      <c r="C55" s="210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2"/>
      <c r="Q55" s="70"/>
      <c r="R55" s="67"/>
    </row>
    <row r="56" spans="1:18" ht="16.5" thickBot="1" x14ac:dyDescent="0.35">
      <c r="A56" s="66"/>
      <c r="B56" s="209"/>
      <c r="C56" s="210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2"/>
      <c r="Q56" s="70"/>
      <c r="R56" s="67"/>
    </row>
    <row r="57" spans="1:18" ht="16.5" thickBot="1" x14ac:dyDescent="0.35">
      <c r="A57" s="66"/>
      <c r="B57" s="209"/>
      <c r="C57" s="210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2"/>
      <c r="Q57" s="70"/>
      <c r="R57" s="67"/>
    </row>
    <row r="58" spans="1:18" ht="16.5" thickBot="1" x14ac:dyDescent="0.35">
      <c r="A58" s="66"/>
      <c r="B58" s="213"/>
      <c r="C58" s="214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6"/>
      <c r="Q58" s="70"/>
      <c r="R58" s="67"/>
    </row>
    <row r="59" spans="1:18" ht="16.5" thickBot="1" x14ac:dyDescent="0.35">
      <c r="A59" s="73"/>
      <c r="B59" s="74"/>
      <c r="C59" s="74"/>
      <c r="D59" s="74"/>
      <c r="E59" s="74"/>
      <c r="F59" s="75"/>
      <c r="G59" s="76"/>
      <c r="H59" s="76"/>
      <c r="I59" s="76"/>
      <c r="J59" s="76"/>
      <c r="K59" s="76"/>
      <c r="L59" s="76"/>
      <c r="M59" s="76"/>
      <c r="N59" s="76"/>
      <c r="O59" s="74"/>
      <c r="P59" s="74"/>
      <c r="Q59" s="77"/>
      <c r="R59" s="67"/>
    </row>
    <row r="60" spans="1:18" ht="16.5" thickTop="1" x14ac:dyDescent="0.3">
      <c r="A60" s="67"/>
      <c r="B60" s="67"/>
      <c r="C60" s="67"/>
      <c r="D60" s="67"/>
      <c r="E60" s="67"/>
      <c r="F60" s="68"/>
      <c r="G60" s="69"/>
      <c r="H60" s="69"/>
      <c r="I60" s="69"/>
      <c r="J60" s="69"/>
      <c r="K60" s="69"/>
      <c r="L60" s="69"/>
      <c r="M60" s="69"/>
      <c r="N60" s="69"/>
      <c r="O60" s="67"/>
      <c r="P60" s="67"/>
      <c r="Q60" s="67"/>
      <c r="R60" s="67"/>
    </row>
  </sheetData>
  <mergeCells count="48">
    <mergeCell ref="O33:P33"/>
    <mergeCell ref="O38:P38"/>
    <mergeCell ref="O39:P39"/>
    <mergeCell ref="G13:I13"/>
    <mergeCell ref="K13:M13"/>
    <mergeCell ref="O13:P13"/>
    <mergeCell ref="O34:P34"/>
    <mergeCell ref="O35:P35"/>
    <mergeCell ref="O36:P36"/>
    <mergeCell ref="O37:P37"/>
    <mergeCell ref="O28:P28"/>
    <mergeCell ref="O46:P46"/>
    <mergeCell ref="D4:F4"/>
    <mergeCell ref="D5:F5"/>
    <mergeCell ref="D6:F6"/>
    <mergeCell ref="B11:P11"/>
    <mergeCell ref="O40:P40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41:P41"/>
    <mergeCell ref="O42:P42"/>
    <mergeCell ref="O43:P43"/>
    <mergeCell ref="O44:P44"/>
    <mergeCell ref="O45:P45"/>
    <mergeCell ref="B56:P56"/>
    <mergeCell ref="B57:P57"/>
    <mergeCell ref="B58:P58"/>
    <mergeCell ref="O17:P17"/>
    <mergeCell ref="O18:P18"/>
    <mergeCell ref="O19:P19"/>
    <mergeCell ref="O20:P20"/>
    <mergeCell ref="O21:P21"/>
    <mergeCell ref="O22:P22"/>
    <mergeCell ref="O23:P23"/>
    <mergeCell ref="B50:P50"/>
    <mergeCell ref="B51:P51"/>
    <mergeCell ref="B52:P52"/>
    <mergeCell ref="B53:P53"/>
    <mergeCell ref="B54:P54"/>
    <mergeCell ref="B55:P55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59" activePane="bottomLeft" state="frozen"/>
      <selection pane="bottomLeft" activeCell="G65" sqref="G65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6" customWidth="1"/>
    <col min="18" max="27" width="9.7109375" style="1" customWidth="1"/>
    <col min="28" max="28" width="9.7109375" style="146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4" t="s">
        <v>191</v>
      </c>
      <c r="P1" s="144" t="s">
        <v>192</v>
      </c>
      <c r="Q1" s="144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189</v>
      </c>
      <c r="AB1" s="144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5" t="s">
        <v>91</v>
      </c>
      <c r="P2" s="145" t="s">
        <v>92</v>
      </c>
      <c r="Q2" s="145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5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6">
        <v>200</v>
      </c>
      <c r="P3" s="146">
        <v>120</v>
      </c>
      <c r="Q3" s="146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6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7"/>
      <c r="P4" s="147"/>
      <c r="Q4" s="147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7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8">
        <v>200</v>
      </c>
      <c r="P5" s="148">
        <v>120</v>
      </c>
      <c r="Q5" s="148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8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8">
        <v>40</v>
      </c>
      <c r="P6" s="148">
        <v>40</v>
      </c>
      <c r="Q6" s="148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8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8"/>
      <c r="P8" s="148"/>
      <c r="Q8" s="148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8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8">
        <v>200</v>
      </c>
      <c r="P9" s="148">
        <v>160</v>
      </c>
      <c r="Q9" s="148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8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8"/>
      <c r="P10" s="148"/>
      <c r="Q10" s="148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8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8">
        <v>200</v>
      </c>
      <c r="P11" s="148">
        <v>200</v>
      </c>
      <c r="Q11" s="148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8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8"/>
      <c r="P12" s="148"/>
      <c r="Q12" s="148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8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8">
        <v>40</v>
      </c>
      <c r="P13" s="148">
        <v>40</v>
      </c>
      <c r="Q13" s="148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8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8">
        <v>40</v>
      </c>
      <c r="P14" s="148">
        <v>40</v>
      </c>
      <c r="Q14" s="148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8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8">
        <v>40</v>
      </c>
      <c r="P15" s="148">
        <v>40</v>
      </c>
      <c r="Q15" s="148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8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8">
        <v>40</v>
      </c>
      <c r="P16" s="148">
        <v>40</v>
      </c>
      <c r="Q16" s="148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8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8"/>
      <c r="P17" s="148"/>
      <c r="Q17" s="148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8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8">
        <v>40</v>
      </c>
      <c r="P18" s="148">
        <v>40</v>
      </c>
      <c r="Q18" s="148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8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8"/>
      <c r="P19" s="148"/>
      <c r="Q19" s="148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8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8"/>
      <c r="P20" s="148"/>
      <c r="Q20" s="148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8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8"/>
      <c r="P21" s="148"/>
      <c r="Q21" s="148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8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8"/>
      <c r="P22" s="148"/>
      <c r="Q22" s="148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8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8"/>
      <c r="P23" s="148"/>
      <c r="Q23" s="148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8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8">
        <v>40</v>
      </c>
      <c r="P24" s="148">
        <v>40</v>
      </c>
      <c r="Q24" s="148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8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8">
        <v>4</v>
      </c>
      <c r="P25" s="148">
        <v>4</v>
      </c>
      <c r="Q25" s="148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8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8">
        <v>4</v>
      </c>
      <c r="P26" s="148">
        <v>4</v>
      </c>
      <c r="Q26" s="148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8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8">
        <v>5</v>
      </c>
      <c r="P27" s="148">
        <v>5</v>
      </c>
      <c r="Q27" s="148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8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8">
        <v>5</v>
      </c>
      <c r="P28" s="148">
        <v>5</v>
      </c>
      <c r="Q28" s="148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8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8">
        <v>5</v>
      </c>
      <c r="P29" s="148">
        <v>5</v>
      </c>
      <c r="Q29" s="148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8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8">
        <v>1</v>
      </c>
      <c r="P30" s="148">
        <v>1</v>
      </c>
      <c r="Q30" s="148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8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8">
        <v>1</v>
      </c>
      <c r="P31" s="148">
        <v>1</v>
      </c>
      <c r="Q31" s="148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8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8">
        <v>5</v>
      </c>
      <c r="P32" s="148">
        <v>5</v>
      </c>
      <c r="Q32" s="148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8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8"/>
      <c r="P33" s="148"/>
      <c r="Q33" s="148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8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9"/>
      <c r="P34" s="149"/>
      <c r="Q34" s="149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9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9"/>
      <c r="P35" s="149"/>
      <c r="Q35" s="149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9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9"/>
      <c r="P36" s="149"/>
      <c r="Q36" s="149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9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9"/>
      <c r="P37" s="149"/>
      <c r="Q37" s="149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9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9"/>
      <c r="P38" s="149"/>
      <c r="Q38" s="149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9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9"/>
      <c r="P39" s="149"/>
      <c r="Q39" s="149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9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9"/>
      <c r="P40" s="149"/>
      <c r="Q40" s="149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9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9"/>
      <c r="P41" s="149"/>
      <c r="Q41" s="149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9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9"/>
      <c r="P42" s="149"/>
      <c r="Q42" s="149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9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9"/>
      <c r="P43" s="149"/>
      <c r="Q43" s="149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9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9"/>
      <c r="P44" s="149"/>
      <c r="Q44" s="149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9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9"/>
      <c r="P45" s="149"/>
      <c r="Q45" s="149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9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185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186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187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0"/>
      <c r="P56" s="150"/>
      <c r="Q56" s="150"/>
      <c r="R56" s="7"/>
      <c r="S56" s="7"/>
      <c r="T56" s="7"/>
      <c r="U56" s="7"/>
      <c r="V56" s="7"/>
      <c r="W56" s="7"/>
      <c r="X56" s="7"/>
      <c r="Y56" s="7"/>
      <c r="Z56" s="7"/>
      <c r="AA56" s="7"/>
      <c r="AB56" s="150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7"/>
      <c r="P57" s="167"/>
      <c r="Q57" s="167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7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</row>
    <row r="59" spans="1:45" x14ac:dyDescent="0.25">
      <c r="A59" s="5" t="s">
        <v>165</v>
      </c>
    </row>
    <row r="60" spans="1:45" x14ac:dyDescent="0.25">
      <c r="A60" s="146" t="s">
        <v>208</v>
      </c>
      <c r="B60" s="168">
        <v>0</v>
      </c>
      <c r="N60" s="143"/>
    </row>
    <row r="61" spans="1:45" x14ac:dyDescent="0.25">
      <c r="A61" s="146" t="s">
        <v>207</v>
      </c>
      <c r="B61" s="168">
        <v>0</v>
      </c>
    </row>
    <row r="62" spans="1:45" x14ac:dyDescent="0.25">
      <c r="A62" s="1" t="s">
        <v>173</v>
      </c>
      <c r="B62" s="168">
        <v>0</v>
      </c>
    </row>
    <row r="63" spans="1:45" x14ac:dyDescent="0.25">
      <c r="A63" s="1" t="s">
        <v>174</v>
      </c>
      <c r="B63" s="168">
        <v>0</v>
      </c>
    </row>
    <row r="64" spans="1:45" x14ac:dyDescent="0.25">
      <c r="A64" s="1" t="s">
        <v>175</v>
      </c>
      <c r="B64" s="168">
        <v>0</v>
      </c>
    </row>
    <row r="65" spans="1:45" x14ac:dyDescent="0.25">
      <c r="A65" s="1" t="s">
        <v>176</v>
      </c>
      <c r="B65" s="168">
        <v>0</v>
      </c>
    </row>
    <row r="66" spans="1:45" x14ac:dyDescent="0.25">
      <c r="A66" t="s">
        <v>206</v>
      </c>
      <c r="B66" s="168">
        <v>0</v>
      </c>
      <c r="C66" s="1" t="s">
        <v>210</v>
      </c>
    </row>
    <row r="67" spans="1:45" x14ac:dyDescent="0.25">
      <c r="A67" s="2" t="s">
        <v>172</v>
      </c>
      <c r="B67" s="168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68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8">
        <v>0</v>
      </c>
      <c r="C69" s="3"/>
      <c r="D69" s="3"/>
    </row>
    <row r="71" spans="1:45" s="5" customFormat="1" x14ac:dyDescent="0.25">
      <c r="A71" s="29" t="s">
        <v>166</v>
      </c>
      <c r="B71" s="139" t="s">
        <v>177</v>
      </c>
      <c r="C71" s="138" t="s">
        <v>178</v>
      </c>
      <c r="D71" s="141" t="s">
        <v>179</v>
      </c>
      <c r="E71" s="138" t="s">
        <v>180</v>
      </c>
      <c r="F71" s="141" t="s">
        <v>181</v>
      </c>
      <c r="G71" s="138" t="s">
        <v>182</v>
      </c>
      <c r="H71" s="141" t="s">
        <v>183</v>
      </c>
      <c r="I71" s="138" t="s">
        <v>184</v>
      </c>
      <c r="J71" s="141"/>
      <c r="K71" s="138"/>
      <c r="L71" s="141"/>
      <c r="M71" s="138"/>
      <c r="N71" s="141"/>
      <c r="O71" s="151"/>
      <c r="P71" s="152"/>
      <c r="Q71" s="151"/>
      <c r="R71" s="138"/>
      <c r="S71" s="141"/>
      <c r="T71" s="138"/>
      <c r="U71" s="138"/>
      <c r="V71" s="138"/>
      <c r="W71" s="138"/>
      <c r="X71" s="138"/>
      <c r="Y71" s="138"/>
      <c r="Z71" s="138"/>
      <c r="AA71" s="138"/>
      <c r="AB71" s="152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25">
      <c r="A72" s="137" t="s">
        <v>167</v>
      </c>
      <c r="B72" s="169">
        <f>$B$68*1.5</f>
        <v>0</v>
      </c>
      <c r="C72" s="169">
        <f t="shared" ref="C72:E74" si="0">$B$68*1.3</f>
        <v>0</v>
      </c>
      <c r="D72" s="169">
        <f t="shared" si="0"/>
        <v>0</v>
      </c>
      <c r="E72" s="169">
        <f t="shared" si="0"/>
        <v>0</v>
      </c>
      <c r="F72" s="169">
        <f>$B$68*1.3</f>
        <v>0</v>
      </c>
      <c r="G72" s="169">
        <f>$B$68*1.5</f>
        <v>0</v>
      </c>
      <c r="H72" s="169">
        <f t="shared" ref="H72:H74" si="1">$B$68*1.5</f>
        <v>0</v>
      </c>
      <c r="I72" s="169">
        <f>$B$68*2.5</f>
        <v>0</v>
      </c>
      <c r="J72" s="140"/>
      <c r="K72" s="142"/>
      <c r="L72" s="140"/>
      <c r="M72" s="142"/>
      <c r="N72" s="140"/>
      <c r="O72" s="153"/>
      <c r="P72" s="154"/>
      <c r="Q72" s="153"/>
      <c r="R72" s="142"/>
      <c r="S72" s="140"/>
      <c r="T72" s="142"/>
    </row>
    <row r="73" spans="1:45" x14ac:dyDescent="0.25">
      <c r="A73" s="137" t="s">
        <v>168</v>
      </c>
      <c r="B73" s="169">
        <f t="shared" ref="B73:B74" si="2">$B$68*1.3</f>
        <v>0</v>
      </c>
      <c r="C73" s="169">
        <f t="shared" si="0"/>
        <v>0</v>
      </c>
      <c r="D73" s="169">
        <f t="shared" si="0"/>
        <v>0</v>
      </c>
      <c r="E73" s="169">
        <f t="shared" si="0"/>
        <v>0</v>
      </c>
      <c r="F73" s="169">
        <f>$B$68*1.3</f>
        <v>0</v>
      </c>
      <c r="G73" s="169">
        <f t="shared" ref="G73:G74" si="3">$B$68*1.5</f>
        <v>0</v>
      </c>
      <c r="H73" s="169">
        <f t="shared" si="1"/>
        <v>0</v>
      </c>
      <c r="I73" s="169">
        <f>$B$68*2.5</f>
        <v>0</v>
      </c>
      <c r="J73" s="140"/>
      <c r="K73" s="142"/>
      <c r="L73" s="140"/>
      <c r="M73" s="142"/>
      <c r="N73" s="140"/>
      <c r="O73" s="153"/>
      <c r="P73" s="154"/>
      <c r="Q73" s="153"/>
      <c r="R73" s="142"/>
      <c r="S73" s="140"/>
      <c r="T73" s="142"/>
    </row>
    <row r="74" spans="1:45" x14ac:dyDescent="0.25">
      <c r="A74" s="137" t="s">
        <v>169</v>
      </c>
      <c r="B74" s="169">
        <f t="shared" si="2"/>
        <v>0</v>
      </c>
      <c r="C74" s="169">
        <f t="shared" si="0"/>
        <v>0</v>
      </c>
      <c r="D74" s="169">
        <f t="shared" si="0"/>
        <v>0</v>
      </c>
      <c r="E74" s="169">
        <f t="shared" si="0"/>
        <v>0</v>
      </c>
      <c r="F74" s="169">
        <f>$B$68*1.5</f>
        <v>0</v>
      </c>
      <c r="G74" s="169">
        <f t="shared" si="3"/>
        <v>0</v>
      </c>
      <c r="H74" s="169">
        <f t="shared" si="1"/>
        <v>0</v>
      </c>
      <c r="I74" s="169">
        <f>$B$68*2.5</f>
        <v>0</v>
      </c>
      <c r="J74" s="140"/>
      <c r="K74" s="142"/>
      <c r="L74" s="140"/>
      <c r="M74" s="142"/>
      <c r="N74" s="140"/>
      <c r="O74" s="153"/>
      <c r="P74" s="154"/>
      <c r="Q74" s="153"/>
      <c r="R74" s="142"/>
      <c r="S74" s="140"/>
      <c r="T74" s="142"/>
    </row>
    <row r="76" spans="1:45" x14ac:dyDescent="0.25">
      <c r="A76" s="137" t="s">
        <v>188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37"/>
  <sheetViews>
    <sheetView tabSelected="1" topLeftCell="A18" zoomScaleNormal="100" workbookViewId="0">
      <selection activeCell="C47" sqref="C47"/>
    </sheetView>
  </sheetViews>
  <sheetFormatPr defaultColWidth="8.7109375" defaultRowHeight="15" x14ac:dyDescent="0.25"/>
  <cols>
    <col min="1" max="1" width="4.7109375" customWidth="1"/>
    <col min="2" max="2" width="37.85546875" customWidth="1"/>
    <col min="3" max="3" width="25.85546875" customWidth="1"/>
    <col min="4" max="4" width="26.42578125" customWidth="1"/>
    <col min="5" max="5" width="20.7109375" customWidth="1"/>
    <col min="6" max="6" width="26.140625" customWidth="1"/>
    <col min="7" max="7" width="25" customWidth="1"/>
  </cols>
  <sheetData>
    <row r="1" spans="1:6" x14ac:dyDescent="0.25">
      <c r="A1" t="str">
        <f>Ruimtestaat!B1</f>
        <v>V7</v>
      </c>
    </row>
    <row r="2" spans="1:6" ht="15.75" x14ac:dyDescent="0.3">
      <c r="B2" s="83" t="s">
        <v>160</v>
      </c>
      <c r="C2" s="83"/>
      <c r="D2" s="83"/>
      <c r="E2" s="67"/>
      <c r="F2" s="68"/>
    </row>
    <row r="3" spans="1:6" ht="15.75" x14ac:dyDescent="0.3">
      <c r="B3" s="83"/>
      <c r="C3" s="83"/>
      <c r="D3" s="83"/>
      <c r="E3" s="12"/>
      <c r="F3" s="135"/>
    </row>
    <row r="4" spans="1:6" ht="30" x14ac:dyDescent="0.3">
      <c r="B4" s="170" t="s">
        <v>1</v>
      </c>
      <c r="C4" s="245" t="str">
        <f>Ruimtestaat!D4</f>
        <v>OBS De Mispelbloem (Voorheen OBS De Huet)</v>
      </c>
      <c r="D4" s="17"/>
      <c r="E4" s="243"/>
      <c r="F4" s="243"/>
    </row>
    <row r="5" spans="1:6" ht="15.75" x14ac:dyDescent="0.3">
      <c r="B5" s="170" t="s">
        <v>2</v>
      </c>
      <c r="C5" s="170" t="str">
        <f>Ruimtestaat!D5</f>
        <v>Wolborgenmate 2</v>
      </c>
      <c r="D5" s="17"/>
      <c r="E5" s="243"/>
      <c r="F5" s="243"/>
    </row>
    <row r="6" spans="1:6" ht="15.75" x14ac:dyDescent="0.3">
      <c r="B6" s="170" t="s">
        <v>3</v>
      </c>
      <c r="C6" s="170" t="str">
        <f>Ruimtestaat!D6</f>
        <v>7006 DG  DOETICHEM</v>
      </c>
      <c r="D6" s="17"/>
      <c r="E6" s="243"/>
      <c r="F6" s="243"/>
    </row>
    <row r="7" spans="1:6" ht="15.75" x14ac:dyDescent="0.3">
      <c r="B7" s="12"/>
      <c r="C7" s="12"/>
      <c r="D7" s="12"/>
      <c r="E7" s="12"/>
      <c r="F7" s="12"/>
    </row>
    <row r="8" spans="1:6" ht="15.75" x14ac:dyDescent="0.3">
      <c r="B8" s="170" t="s">
        <v>4</v>
      </c>
      <c r="C8" s="170"/>
      <c r="D8" s="170"/>
      <c r="E8" s="171">
        <f>Ruimtestaat!D8</f>
        <v>1</v>
      </c>
      <c r="F8" s="12"/>
    </row>
    <row r="9" spans="1:6" ht="15.75" x14ac:dyDescent="0.3">
      <c r="B9" s="170"/>
      <c r="C9" s="170"/>
      <c r="D9" s="170"/>
      <c r="E9" s="171"/>
      <c r="F9" s="12"/>
    </row>
    <row r="10" spans="1:6" ht="30" x14ac:dyDescent="0.3">
      <c r="B10" s="182" t="s">
        <v>293</v>
      </c>
      <c r="C10" s="183"/>
      <c r="D10" s="182"/>
      <c r="E10" s="244" t="s">
        <v>294</v>
      </c>
      <c r="F10" s="12"/>
    </row>
    <row r="11" spans="1:6" x14ac:dyDescent="0.25">
      <c r="B11" s="173"/>
      <c r="C11" s="173"/>
      <c r="D11" s="173"/>
      <c r="E11" s="173"/>
    </row>
    <row r="12" spans="1:6" ht="15.75" x14ac:dyDescent="0.3">
      <c r="B12" s="184" t="s">
        <v>161</v>
      </c>
      <c r="C12" s="174" t="s">
        <v>286</v>
      </c>
      <c r="D12" s="174"/>
      <c r="E12" s="175" t="e">
        <f>+Ruimtestaat!N46</f>
        <v>#DIV/0!</v>
      </c>
      <c r="F12" s="136"/>
    </row>
    <row r="13" spans="1:6" ht="15.75" x14ac:dyDescent="0.3">
      <c r="B13" s="184" t="s">
        <v>161</v>
      </c>
      <c r="C13" s="174" t="s">
        <v>287</v>
      </c>
      <c r="D13" s="174"/>
      <c r="E13" s="175" t="e">
        <f>+Ruimtestaat!N47</f>
        <v>#DIV/0!</v>
      </c>
      <c r="F13" s="136"/>
    </row>
    <row r="14" spans="1:6" ht="15.75" x14ac:dyDescent="0.3">
      <c r="B14" s="184" t="s">
        <v>27</v>
      </c>
      <c r="C14" s="174" t="s">
        <v>162</v>
      </c>
      <c r="D14" s="174"/>
      <c r="E14" s="175">
        <f>Glasstaat!N48*Werkprogramma!B69</f>
        <v>0</v>
      </c>
    </row>
    <row r="15" spans="1:6" ht="15.75" x14ac:dyDescent="0.3">
      <c r="B15" s="184" t="s">
        <v>6</v>
      </c>
      <c r="C15" s="174" t="s">
        <v>286</v>
      </c>
      <c r="D15" s="174"/>
      <c r="E15" s="175">
        <f>+Ruimtestaat!V46</f>
        <v>0</v>
      </c>
    </row>
    <row r="16" spans="1:6" ht="15.75" x14ac:dyDescent="0.3">
      <c r="B16" s="184" t="s">
        <v>6</v>
      </c>
      <c r="C16" s="174" t="s">
        <v>287</v>
      </c>
      <c r="D16" s="174"/>
      <c r="E16" s="175">
        <f>+Ruimtestaat!V47</f>
        <v>0</v>
      </c>
    </row>
    <row r="17" spans="2:5" ht="15.75" x14ac:dyDescent="0.3">
      <c r="B17" s="170"/>
      <c r="C17" s="170"/>
      <c r="D17" s="170"/>
      <c r="E17" s="173"/>
    </row>
    <row r="18" spans="2:5" ht="30" x14ac:dyDescent="0.3">
      <c r="B18" s="245" t="s">
        <v>295</v>
      </c>
      <c r="C18" s="174"/>
      <c r="D18" s="174"/>
      <c r="E18" s="246" t="e">
        <f>SUM(E12:E16)</f>
        <v>#DIV/0!</v>
      </c>
    </row>
    <row r="19" spans="2:5" ht="15.75" x14ac:dyDescent="0.3">
      <c r="B19" s="170"/>
      <c r="C19" s="174"/>
      <c r="D19" s="174"/>
      <c r="E19" s="176"/>
    </row>
    <row r="20" spans="2:5" ht="15.75" x14ac:dyDescent="0.3">
      <c r="B20" s="170"/>
      <c r="C20" s="174"/>
      <c r="D20" s="174"/>
      <c r="E20" s="176"/>
    </row>
    <row r="21" spans="2:5" x14ac:dyDescent="0.25">
      <c r="B21" s="173"/>
      <c r="C21" s="173"/>
      <c r="D21" s="173"/>
      <c r="E21" s="173"/>
    </row>
    <row r="22" spans="2:5" ht="45" x14ac:dyDescent="0.3">
      <c r="B22" s="179" t="s">
        <v>296</v>
      </c>
      <c r="C22" s="179"/>
      <c r="D22" s="180"/>
      <c r="E22" s="181" t="s">
        <v>290</v>
      </c>
    </row>
    <row r="23" spans="2:5" x14ac:dyDescent="0.25">
      <c r="B23" s="173"/>
      <c r="C23" s="173"/>
      <c r="D23" s="173"/>
      <c r="E23" s="173"/>
    </row>
    <row r="24" spans="2:5" ht="15.75" x14ac:dyDescent="0.3">
      <c r="B24" s="172" t="s">
        <v>281</v>
      </c>
      <c r="C24" s="174"/>
      <c r="D24" s="174"/>
      <c r="E24" s="177">
        <v>7360.83</v>
      </c>
    </row>
    <row r="25" spans="2:5" ht="15.75" x14ac:dyDescent="0.3">
      <c r="B25" s="172" t="s">
        <v>282</v>
      </c>
      <c r="C25" s="174"/>
      <c r="D25" s="174"/>
      <c r="E25" s="177">
        <v>15720.48</v>
      </c>
    </row>
    <row r="26" spans="2:5" ht="15.75" x14ac:dyDescent="0.3">
      <c r="B26" s="172" t="s">
        <v>283</v>
      </c>
      <c r="C26" s="174"/>
      <c r="D26" s="174"/>
      <c r="E26" s="177">
        <v>862.28</v>
      </c>
    </row>
    <row r="27" spans="2:5" ht="15.75" x14ac:dyDescent="0.3">
      <c r="B27" s="172" t="s">
        <v>284</v>
      </c>
      <c r="C27" s="174"/>
      <c r="D27" s="174"/>
      <c r="E27" s="177">
        <v>785.96</v>
      </c>
    </row>
    <row r="28" spans="2:5" ht="15.75" x14ac:dyDescent="0.3">
      <c r="B28" s="172" t="s">
        <v>285</v>
      </c>
      <c r="C28" s="174"/>
      <c r="D28" s="174"/>
      <c r="E28" s="177">
        <v>1739.99</v>
      </c>
    </row>
    <row r="29" spans="2:5" ht="15.75" x14ac:dyDescent="0.3">
      <c r="B29" s="170"/>
      <c r="C29" s="170"/>
      <c r="D29" s="170"/>
      <c r="E29" s="173"/>
    </row>
    <row r="30" spans="2:5" ht="15.75" x14ac:dyDescent="0.3">
      <c r="B30" s="170" t="s">
        <v>162</v>
      </c>
      <c r="C30" s="174"/>
      <c r="D30" s="174"/>
      <c r="E30" s="178">
        <f>SUM(E24:E29)</f>
        <v>26469.539999999997</v>
      </c>
    </row>
    <row r="31" spans="2:5" ht="15.75" thickBot="1" x14ac:dyDescent="0.3"/>
    <row r="32" spans="2:5" ht="15" customHeight="1" x14ac:dyDescent="0.25">
      <c r="B32" s="185" t="s">
        <v>291</v>
      </c>
      <c r="C32" s="186"/>
      <c r="D32" s="187"/>
    </row>
    <row r="33" spans="2:4" x14ac:dyDescent="0.25">
      <c r="B33" s="188"/>
      <c r="C33" s="189"/>
      <c r="D33" s="190"/>
    </row>
    <row r="34" spans="2:4" x14ac:dyDescent="0.25">
      <c r="B34" s="188"/>
      <c r="C34" s="189"/>
      <c r="D34" s="190"/>
    </row>
    <row r="35" spans="2:4" x14ac:dyDescent="0.25">
      <c r="B35" s="188"/>
      <c r="C35" s="189"/>
      <c r="D35" s="190"/>
    </row>
    <row r="36" spans="2:4" x14ac:dyDescent="0.25">
      <c r="B36" s="188"/>
      <c r="C36" s="189"/>
      <c r="D36" s="190"/>
    </row>
    <row r="37" spans="2:4" ht="15.75" thickBot="1" x14ac:dyDescent="0.3">
      <c r="B37" s="191"/>
      <c r="C37" s="192"/>
      <c r="D37" s="193"/>
    </row>
  </sheetData>
  <mergeCells count="4">
    <mergeCell ref="E4:F4"/>
    <mergeCell ref="E5:F5"/>
    <mergeCell ref="E6:F6"/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